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updateLinks="never" codeName="AcestRegistruDeLucru" defaultThemeVersion="124226"/>
  <mc:AlternateContent xmlns:mc="http://schemas.openxmlformats.org/markup-compatibility/2006">
    <mc:Choice Requires="x15">
      <x15ac:absPath xmlns:x15ac="http://schemas.microsoft.com/office/spreadsheetml/2010/11/ac" url="d:\Documente\CASA\Silviana\2024_08_22\"/>
    </mc:Choice>
  </mc:AlternateContent>
  <xr:revisionPtr revIDLastSave="0" documentId="13_ncr:1_{6C999FCD-915E-4690-ADBA-E63BCBCFFD7D}" xr6:coauthVersionLast="47" xr6:coauthVersionMax="47" xr10:uidLastSave="{00000000-0000-0000-0000-000000000000}"/>
  <bookViews>
    <workbookView xWindow="-108" yWindow="-108" windowWidth="23256" windowHeight="12456" tabRatio="612" xr2:uid="{00000000-000D-0000-FFFF-FFFF00000000}"/>
  </bookViews>
  <sheets>
    <sheet name="Date Furnizor" sheetId="7" r:id="rId1"/>
    <sheet name="Anexa Pers. cu Pct." sheetId="3" r:id="rId2"/>
    <sheet name="Anexa Pers. cu Pct. Continuare" sheetId="8" r:id="rId3"/>
    <sheet name="Anexa Pers. cu Pct. Continuare2" sheetId="9" r:id="rId4"/>
    <sheet name="Nom" sheetId="4" state="hidden" r:id="rId5"/>
  </sheets>
  <definedNames>
    <definedName name="AB">Nom!$AK$7:$AK$681</definedName>
    <definedName name="AG">Nom!$AL$7:$AL$560</definedName>
    <definedName name="An_Curent">Nom!$B$15</definedName>
    <definedName name="AR">Nom!$AM$7:$AM$287</definedName>
    <definedName name="B">Nom!$AN$7:$AN$37</definedName>
    <definedName name="BC">Nom!$AO$7:$AO$467</definedName>
    <definedName name="BH">Nom!$AP$7:$AP$459</definedName>
    <definedName name="BN">Nom!$AQ$7:$AQ$256</definedName>
    <definedName name="BR">Nom!$AR$7:$AR$149</definedName>
    <definedName name="BT">Nom!$AS$7:$AS$336</definedName>
    <definedName name="BV">Nom!$AT$7:$AT$176</definedName>
    <definedName name="BZ">Nom!$AU$7:$AU$490</definedName>
    <definedName name="Cat_Pers">Nom!$A$6:$A$10</definedName>
    <definedName name="Cat_Pers_Pct">Nom!$A$6:$D$10</definedName>
    <definedName name="CJ">Nom!$AV$7:$AV$435</definedName>
    <definedName name="CL">Nom!$AW$7:$AW$173</definedName>
    <definedName name="CS">Nom!$AX$7:$AX$314</definedName>
    <definedName name="CT">Nom!$AY$7:$AY$228</definedName>
    <definedName name="CUI">'Date Furnizor'!$C$5</definedName>
    <definedName name="CV">Nom!$AZ$7:$AZ$136</definedName>
    <definedName name="Da_Nu">Nom!$J$2:$J$3</definedName>
    <definedName name="Data_Compl">'Date Furnizor'!$C$2</definedName>
    <definedName name="Data_Depunere_Mapa">Nom!$B$17</definedName>
    <definedName name="Data_Incep_Contract">Nom!$B$19</definedName>
    <definedName name="Data_Publicare_Mape">Nom!$B$16</definedName>
    <definedName name="Data_Ref">Nom!$B$18</definedName>
    <definedName name="DB">Nom!$BA$7:$BA$366</definedName>
    <definedName name="DJ">Nom!$BB$7:$BB$391</definedName>
    <definedName name="Furn_Adr_Ap" localSheetId="0">'Date Furnizor'!$C$16</definedName>
    <definedName name="Furn_Adr_Ap">'Date Furnizor'!$C$16</definedName>
    <definedName name="Furn_Adr_Bl" localSheetId="0">'Date Furnizor'!$C$13</definedName>
    <definedName name="Furn_Adr_Bl">'Date Furnizor'!$C$13</definedName>
    <definedName name="Furn_Adr_Et" localSheetId="0">'Date Furnizor'!$C$15</definedName>
    <definedName name="Furn_Adr_Et">'Date Furnizor'!$C$15</definedName>
    <definedName name="Furn_Adr_Fax" localSheetId="0">'Date Furnizor'!$C$19</definedName>
    <definedName name="Furn_Adr_Fax">'Date Furnizor'!$C$19</definedName>
    <definedName name="Furn_Adr_Fix" localSheetId="0">'Date Furnizor'!$C$18</definedName>
    <definedName name="Furn_Adr_Fix">'Date Furnizor'!$C$18</definedName>
    <definedName name="Furn_Adr_Jud" localSheetId="0">'Date Furnizor'!$C$9</definedName>
    <definedName name="Furn_Adr_Jud">'Date Furnizor'!$C$9</definedName>
    <definedName name="Furn_Adr_Loc" localSheetId="0">'Date Furnizor'!$C$10</definedName>
    <definedName name="Furn_Adr_Loc">'Date Furnizor'!$C$10</definedName>
    <definedName name="Furn_Adr_Mail" localSheetId="0">'Date Furnizor'!$C$20</definedName>
    <definedName name="Furn_Adr_Mail">'Date Furnizor'!$C$20</definedName>
    <definedName name="Furn_Adr_Mobil" localSheetId="0">'Date Furnizor'!$C$17</definedName>
    <definedName name="Furn_Adr_Mobil">'Date Furnizor'!$C$17</definedName>
    <definedName name="Furn_Adr_Nr" localSheetId="0">'Date Furnizor'!$C$12</definedName>
    <definedName name="Furn_Adr_Nr">'Date Furnizor'!$C$12</definedName>
    <definedName name="Furn_Adr_Sc" localSheetId="0">'Date Furnizor'!$C$14</definedName>
    <definedName name="Furn_Adr_Sc">'Date Furnizor'!$C$14</definedName>
    <definedName name="Furn_Adr_Str" localSheetId="0">'Date Furnizor'!$C$11</definedName>
    <definedName name="Furn_Adr_Str">'Date Furnizor'!$C$11</definedName>
    <definedName name="Furn_Adr_Web" localSheetId="0">'Date Furnizor'!$C$21</definedName>
    <definedName name="Furn_Adr_Web">'Date Furnizor'!$C$21</definedName>
    <definedName name="Furn_Banca" localSheetId="0">'Date Furnizor'!$C$22</definedName>
    <definedName name="Furn_Banca">'Date Furnizor'!$C$22</definedName>
    <definedName name="Furn_Cont" localSheetId="0">'Date Furnizor'!$C$24</definedName>
    <definedName name="Furn_Cont">'Date Furnizor'!$C$24</definedName>
    <definedName name="Furn_Den" localSheetId="0">'Date Furnizor'!$C$4</definedName>
    <definedName name="Furn_Den">'Date Furnizor'!$C$4</definedName>
    <definedName name="Furn_ReprLeg_CNP" localSheetId="0">'Date Furnizor'!$C$8</definedName>
    <definedName name="Furn_ReprLeg_CNP">'Date Furnizor'!$C$8</definedName>
    <definedName name="Furn_ReprLeg_Nume" localSheetId="0">'Date Furnizor'!$C$6</definedName>
    <definedName name="Furn_ReprLeg_Nume">'Date Furnizor'!$C$6</definedName>
    <definedName name="Furn_ReprLeg_PreNume" localSheetId="0">'Date Furnizor'!$C$7</definedName>
    <definedName name="Furn_ReprLeg_PreNume">'Date Furnizor'!$C$7</definedName>
    <definedName name="Furn_Sucursala" localSheetId="0">'Date Furnizor'!$C$23</definedName>
    <definedName name="Furn_Sucursala">'Date Furnizor'!$C$23</definedName>
    <definedName name="GJ">Nom!$BC$7:$BC$443</definedName>
    <definedName name="GL">Nom!$BD$7:$BD$186</definedName>
    <definedName name="GR">Nom!$BE$7:$BE$179</definedName>
    <definedName name="Grade_Prof">Nom!$H$2:$H$4</definedName>
    <definedName name="HD">Nom!$BF$7:$BF$481</definedName>
    <definedName name="HR">Nom!$BG$7:$BG$266</definedName>
    <definedName name="IF">Nom!$BH$7:$BH$115</definedName>
    <definedName name="IL">Nom!$BI$7:$BI$154</definedName>
    <definedName name="_xlnm.Print_Titles" localSheetId="1">'Anexa Pers. cu Pct.'!$A:$B</definedName>
    <definedName name="_xlnm.Print_Titles" localSheetId="2">'Anexa Pers. cu Pct. Continuare'!$A:$B</definedName>
    <definedName name="_xlnm.Print_Titles" localSheetId="3">'Anexa Pers. cu Pct. Continuare2'!$A:$B</definedName>
    <definedName name="IS">Nom!$BJ$7:$BJ$402</definedName>
    <definedName name="Jud">Nom!$AB$3:$AB$44</definedName>
    <definedName name="Judete">Nom!$AC$3:$AC$44</definedName>
    <definedName name="Lipsa_Den">Nom!$F$5</definedName>
    <definedName name="MH">Nom!$BK$7:$BK$369</definedName>
    <definedName name="MM">Nom!$BL$7:$BL$252</definedName>
    <definedName name="MS">Nom!$BM$7:$BM$513</definedName>
    <definedName name="Nom_Jud">Nom!$AB$2:$AD$44</definedName>
    <definedName name="Nom_Spec">Nom!$U$2:$X$96</definedName>
    <definedName name="NT">Nom!$BN$7:$BN$347</definedName>
    <definedName name="Nume_Spec">Nom!$V$3:$V$96</definedName>
    <definedName name="Ore">Nom!$Q$1:$Q$96</definedName>
    <definedName name="OT">Nom!$BO$7:$BO$387</definedName>
    <definedName name="PH">Nom!$BP$7:$BP$463</definedName>
    <definedName name="PL_Adr_Ap" localSheetId="0">'Date Furnizor'!$C$38</definedName>
    <definedName name="PL_Adr_Ap">'Date Furnizor'!$C$39</definedName>
    <definedName name="PL_Adr_Bl" localSheetId="0">'Date Furnizor'!$C$35</definedName>
    <definedName name="PL_Adr_Bl">'Date Furnizor'!$C$36</definedName>
    <definedName name="PL_Adr_Et" localSheetId="0">'Date Furnizor'!$C$37</definedName>
    <definedName name="PL_Adr_Et">'Date Furnizor'!$C$38</definedName>
    <definedName name="PL_Adr_Fax" localSheetId="0">'Date Furnizor'!$C$41</definedName>
    <definedName name="PL_Adr_Fax">'Date Furnizor'!$C$42</definedName>
    <definedName name="PL_Adr_Fix" localSheetId="0">'Date Furnizor'!$C$40</definedName>
    <definedName name="PL_Adr_Fix">'Date Furnizor'!$C$41</definedName>
    <definedName name="PL_Adr_Jud" localSheetId="0">'Date Furnizor'!$C$31</definedName>
    <definedName name="PL_Adr_Jud">'Date Furnizor'!$C$32</definedName>
    <definedName name="PL_Adr_Loc" localSheetId="0">'Date Furnizor'!$C$32</definedName>
    <definedName name="PL_Adr_Loc">'Date Furnizor'!$C$33</definedName>
    <definedName name="PL_Adr_Mail" localSheetId="0">'Date Furnizor'!$C$42</definedName>
    <definedName name="PL_Adr_Mail">'Date Furnizor'!$C$43</definedName>
    <definedName name="PL_Adr_Mobil" localSheetId="0">'Date Furnizor'!$C$39</definedName>
    <definedName name="PL_Adr_Mobil">'Date Furnizor'!$C$40</definedName>
    <definedName name="PL_Adr_Nr" localSheetId="0">'Date Furnizor'!$C$34</definedName>
    <definedName name="PL_Adr_Nr">'Date Furnizor'!$C$35</definedName>
    <definedName name="PL_Adr_Sc" localSheetId="0">'Date Furnizor'!$C$36</definedName>
    <definedName name="PL_Adr_Sc">'Date Furnizor'!$C$37</definedName>
    <definedName name="PL_Adr_Str" localSheetId="0">'Date Furnizor'!$C$33</definedName>
    <definedName name="PL_Adr_Str">'Date Furnizor'!$C$34</definedName>
    <definedName name="PL_Adr_Web" localSheetId="0">'Date Furnizor'!$C$43</definedName>
    <definedName name="PL_Adr_Web">'Date Furnizor'!$C$44</definedName>
    <definedName name="PL_Den">'Date Furnizor'!$C$27</definedName>
    <definedName name="PL_PersCont_CNP">'Date Furnizor'!$C$30</definedName>
    <definedName name="PL_PersCont_Nume">'Date Furnizor'!$C$28</definedName>
    <definedName name="PL_PersCont_Prenume">'Date Furnizor'!$C$29</definedName>
    <definedName name="SB">Nom!$BQ$7:$BQ$193</definedName>
    <definedName name="SJ">Nom!$BR$7:$BR$295</definedName>
    <definedName name="SM">Nom!$BS$7:$BS$245</definedName>
    <definedName name="SV">Nom!$BT$7:$BT$405</definedName>
    <definedName name="Tip_Cntr">Nom!$H$7:$H$13</definedName>
    <definedName name="TL">Nom!$BU$7:$BU$146</definedName>
    <definedName name="TM">Nom!$BV$7:$BV$328</definedName>
    <definedName name="TR">Nom!$BW$7:$BW$241</definedName>
    <definedName name="VL">Nom!$BX$7:$BX$571</definedName>
    <definedName name="VN">Nom!$BY$7:$BY$341</definedName>
    <definedName name="VS">Nom!$BZ$7:$BZ$435</definedName>
    <definedName name="_xlnm.Print_Area" localSheetId="1">'Anexa Pers. cu Pct.'!$A$1:$AT$35</definedName>
    <definedName name="_xlnm.Print_Area" localSheetId="2">'Anexa Pers. cu Pct. Continuare'!$A$1:$AT$35</definedName>
    <definedName name="_xlnm.Print_Area" localSheetId="3">'Anexa Pers. cu Pct. Continuare2'!$A$1:$AT$35</definedName>
    <definedName name="_xlnm.Print_Area" localSheetId="0">'Date Furnizor'!$A$1:$C$50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21" i="9" l="1"/>
  <c r="BZ20" i="9"/>
  <c r="CA20" i="9" s="1"/>
  <c r="BX20" i="9"/>
  <c r="BY20" i="9" s="1"/>
  <c r="BV20" i="9"/>
  <c r="BU20" i="9"/>
  <c r="BT20" i="9" s="1"/>
  <c r="BS20" i="9"/>
  <c r="BR20" i="9"/>
  <c r="BQ20" i="9" s="1"/>
  <c r="BP20" i="9"/>
  <c r="BO20" i="9"/>
  <c r="BN20" i="9"/>
  <c r="BM20" i="9"/>
  <c r="BL20" i="9"/>
  <c r="BK20" i="9" s="1"/>
  <c r="BJ20" i="9"/>
  <c r="BI20" i="9"/>
  <c r="BH20" i="9" s="1"/>
  <c r="BG20" i="9"/>
  <c r="BF20" i="9"/>
  <c r="BE20" i="9" s="1"/>
  <c r="BA20" i="9" s="1"/>
  <c r="W20" i="9" s="1"/>
  <c r="BD20" i="9"/>
  <c r="BC20" i="9"/>
  <c r="BB20" i="9"/>
  <c r="AT20" i="9"/>
  <c r="AP20" i="9"/>
  <c r="AM20" i="9"/>
  <c r="AJ20" i="9"/>
  <c r="AG20" i="9"/>
  <c r="AD20" i="9"/>
  <c r="AA20" i="9"/>
  <c r="X20" i="9"/>
  <c r="BZ19" i="9"/>
  <c r="CA19" i="9" s="1"/>
  <c r="BX19" i="9"/>
  <c r="BY19" i="9" s="1"/>
  <c r="BV19" i="9"/>
  <c r="BU19" i="9"/>
  <c r="BT19" i="9"/>
  <c r="BS19" i="9"/>
  <c r="BR19" i="9"/>
  <c r="BQ19" i="9"/>
  <c r="BP19" i="9"/>
  <c r="BO19" i="9"/>
  <c r="BN19" i="9" s="1"/>
  <c r="BM19" i="9"/>
  <c r="BL19" i="9"/>
  <c r="BK19" i="9"/>
  <c r="BJ19" i="9"/>
  <c r="BI19" i="9"/>
  <c r="BH19" i="9"/>
  <c r="BG19" i="9"/>
  <c r="BF19" i="9"/>
  <c r="BE19" i="9" s="1"/>
  <c r="BD19" i="9"/>
  <c r="BC19" i="9"/>
  <c r="BB19" i="9" s="1"/>
  <c r="AT19" i="9"/>
  <c r="AP19" i="9"/>
  <c r="AM19" i="9"/>
  <c r="AJ19" i="9"/>
  <c r="AG19" i="9"/>
  <c r="AD19" i="9"/>
  <c r="AA19" i="9"/>
  <c r="X19" i="9"/>
  <c r="BZ18" i="9"/>
  <c r="CA18" i="9" s="1"/>
  <c r="BX18" i="9"/>
  <c r="BY18" i="9" s="1"/>
  <c r="BV18" i="9"/>
  <c r="BU18" i="9"/>
  <c r="BT18" i="9" s="1"/>
  <c r="BS18" i="9"/>
  <c r="BR18" i="9"/>
  <c r="BQ18" i="9"/>
  <c r="BP18" i="9"/>
  <c r="BO18" i="9"/>
  <c r="BN18" i="9" s="1"/>
  <c r="BM18" i="9"/>
  <c r="BL18" i="9"/>
  <c r="BK18" i="9"/>
  <c r="BJ18" i="9"/>
  <c r="BI18" i="9"/>
  <c r="BH18" i="9" s="1"/>
  <c r="BG18" i="9"/>
  <c r="BF18" i="9"/>
  <c r="BE18" i="9"/>
  <c r="BD18" i="9"/>
  <c r="BC18" i="9"/>
  <c r="BB18" i="9" s="1"/>
  <c r="BA18" i="9" s="1"/>
  <c r="W18" i="9" s="1"/>
  <c r="AT18" i="9"/>
  <c r="AP18" i="9"/>
  <c r="AM18" i="9"/>
  <c r="AJ18" i="9"/>
  <c r="AG18" i="9"/>
  <c r="AD18" i="9"/>
  <c r="AA18" i="9"/>
  <c r="X18" i="9"/>
  <c r="BZ17" i="9"/>
  <c r="CA17" i="9" s="1"/>
  <c r="BX17" i="9"/>
  <c r="BY17" i="9" s="1"/>
  <c r="BV17" i="9"/>
  <c r="BU17" i="9"/>
  <c r="BT17" i="9" s="1"/>
  <c r="BS17" i="9"/>
  <c r="BR17" i="9"/>
  <c r="BQ17" i="9" s="1"/>
  <c r="BP17" i="9"/>
  <c r="BO17" i="9"/>
  <c r="BN17" i="9" s="1"/>
  <c r="BM17" i="9"/>
  <c r="BL17" i="9"/>
  <c r="BK17" i="9"/>
  <c r="BJ17" i="9"/>
  <c r="BI17" i="9"/>
  <c r="BH17" i="9" s="1"/>
  <c r="BG17" i="9"/>
  <c r="BF17" i="9"/>
  <c r="BE17" i="9" s="1"/>
  <c r="BD17" i="9"/>
  <c r="BC17" i="9"/>
  <c r="BB17" i="9" s="1"/>
  <c r="BA17" i="9" s="1"/>
  <c r="W17" i="9" s="1"/>
  <c r="AT17" i="9"/>
  <c r="AP17" i="9"/>
  <c r="AM17" i="9"/>
  <c r="AJ17" i="9"/>
  <c r="AG17" i="9"/>
  <c r="AD17" i="9"/>
  <c r="AA17" i="9"/>
  <c r="X17" i="9"/>
  <c r="BZ16" i="9"/>
  <c r="CA16" i="9" s="1"/>
  <c r="BX16" i="9"/>
  <c r="BY16" i="9" s="1"/>
  <c r="BV16" i="9"/>
  <c r="BU16" i="9"/>
  <c r="BT16" i="9"/>
  <c r="BS16" i="9"/>
  <c r="BR16" i="9"/>
  <c r="BQ16" i="9"/>
  <c r="BP16" i="9"/>
  <c r="BO16" i="9"/>
  <c r="BN16" i="9" s="1"/>
  <c r="BM16" i="9"/>
  <c r="BL16" i="9"/>
  <c r="BK16" i="9" s="1"/>
  <c r="BJ16" i="9"/>
  <c r="BI16" i="9"/>
  <c r="BH16" i="9"/>
  <c r="BG16" i="9"/>
  <c r="BF16" i="9"/>
  <c r="BE16" i="9"/>
  <c r="BD16" i="9"/>
  <c r="BC16" i="9"/>
  <c r="BB16" i="9" s="1"/>
  <c r="AT16" i="9"/>
  <c r="AP16" i="9"/>
  <c r="AM16" i="9"/>
  <c r="AJ16" i="9"/>
  <c r="AG16" i="9"/>
  <c r="AD16" i="9"/>
  <c r="AA16" i="9"/>
  <c r="X16" i="9"/>
  <c r="BZ15" i="9"/>
  <c r="CA15" i="9" s="1"/>
  <c r="BX15" i="9"/>
  <c r="BY15" i="9" s="1"/>
  <c r="BV15" i="9"/>
  <c r="BU15" i="9"/>
  <c r="BT15" i="9"/>
  <c r="BS15" i="9"/>
  <c r="BR15" i="9"/>
  <c r="BQ15" i="9" s="1"/>
  <c r="BP15" i="9"/>
  <c r="BO15" i="9"/>
  <c r="BN15" i="9"/>
  <c r="BM15" i="9"/>
  <c r="BL15" i="9"/>
  <c r="BK15" i="9"/>
  <c r="BJ15" i="9"/>
  <c r="BI15" i="9"/>
  <c r="BH15" i="9"/>
  <c r="BG15" i="9"/>
  <c r="BF15" i="9"/>
  <c r="BE15" i="9" s="1"/>
  <c r="BD15" i="9"/>
  <c r="BC15" i="9"/>
  <c r="BB15" i="9"/>
  <c r="AT15" i="9"/>
  <c r="AP15" i="9"/>
  <c r="AM15" i="9"/>
  <c r="AJ15" i="9"/>
  <c r="AG15" i="9"/>
  <c r="AD15" i="9"/>
  <c r="AA15" i="9"/>
  <c r="X15" i="9"/>
  <c r="BZ14" i="9"/>
  <c r="CA14" i="9" s="1"/>
  <c r="BX14" i="9"/>
  <c r="BY14" i="9" s="1"/>
  <c r="BV14" i="9"/>
  <c r="BU14" i="9"/>
  <c r="BT14" i="9" s="1"/>
  <c r="BS14" i="9"/>
  <c r="BR14" i="9"/>
  <c r="BQ14" i="9" s="1"/>
  <c r="BP14" i="9"/>
  <c r="BO14" i="9"/>
  <c r="BN14" i="9" s="1"/>
  <c r="BM14" i="9"/>
  <c r="BL14" i="9"/>
  <c r="BK14" i="9" s="1"/>
  <c r="BJ14" i="9"/>
  <c r="BI14" i="9"/>
  <c r="BH14" i="9" s="1"/>
  <c r="BG14" i="9"/>
  <c r="BF14" i="9"/>
  <c r="BE14" i="9" s="1"/>
  <c r="BD14" i="9"/>
  <c r="BC14" i="9"/>
  <c r="BB14" i="9" s="1"/>
  <c r="AT14" i="9"/>
  <c r="AP14" i="9"/>
  <c r="AM14" i="9"/>
  <c r="AJ14" i="9"/>
  <c r="AG14" i="9"/>
  <c r="AD14" i="9"/>
  <c r="AA14" i="9"/>
  <c r="X14" i="9"/>
  <c r="BZ13" i="9"/>
  <c r="CA13" i="9" s="1"/>
  <c r="BX13" i="9"/>
  <c r="BY13" i="9" s="1"/>
  <c r="BV13" i="9"/>
  <c r="BU13" i="9"/>
  <c r="BT13" i="9" s="1"/>
  <c r="BS13" i="9"/>
  <c r="BR13" i="9"/>
  <c r="BQ13" i="9"/>
  <c r="BP13" i="9"/>
  <c r="BO13" i="9"/>
  <c r="BN13" i="9"/>
  <c r="BM13" i="9"/>
  <c r="BL13" i="9"/>
  <c r="BK13" i="9"/>
  <c r="BJ13" i="9"/>
  <c r="BI13" i="9"/>
  <c r="BH13" i="9" s="1"/>
  <c r="BG13" i="9"/>
  <c r="BF13" i="9"/>
  <c r="BE13" i="9"/>
  <c r="BD13" i="9"/>
  <c r="BC13" i="9"/>
  <c r="BB13" i="9"/>
  <c r="AT13" i="9"/>
  <c r="AP13" i="9"/>
  <c r="AM13" i="9"/>
  <c r="AJ13" i="9"/>
  <c r="AG13" i="9"/>
  <c r="AD13" i="9"/>
  <c r="AA13" i="9"/>
  <c r="X13" i="9"/>
  <c r="BZ12" i="9"/>
  <c r="CA12" i="9" s="1"/>
  <c r="BX12" i="9"/>
  <c r="BY12" i="9" s="1"/>
  <c r="BV12" i="9"/>
  <c r="BU12" i="9"/>
  <c r="BT12" i="9"/>
  <c r="BS12" i="9"/>
  <c r="BR12" i="9"/>
  <c r="BQ12" i="9"/>
  <c r="BP12" i="9"/>
  <c r="BO12" i="9"/>
  <c r="BN12" i="9" s="1"/>
  <c r="BM12" i="9"/>
  <c r="BL12" i="9"/>
  <c r="BK12" i="9"/>
  <c r="BJ12" i="9"/>
  <c r="BI12" i="9"/>
  <c r="BH12" i="9"/>
  <c r="BG12" i="9"/>
  <c r="BF12" i="9"/>
  <c r="BE12" i="9"/>
  <c r="BD12" i="9"/>
  <c r="BC12" i="9"/>
  <c r="BB12" i="9" s="1"/>
  <c r="AT12" i="9"/>
  <c r="AP12" i="9"/>
  <c r="AM12" i="9"/>
  <c r="AJ12" i="9"/>
  <c r="AG12" i="9"/>
  <c r="AD12" i="9"/>
  <c r="AA12" i="9"/>
  <c r="X12" i="9"/>
  <c r="BZ11" i="9"/>
  <c r="CA11" i="9" s="1"/>
  <c r="BX11" i="9"/>
  <c r="BY11" i="9" s="1"/>
  <c r="BV11" i="9"/>
  <c r="BV21" i="9" s="1"/>
  <c r="BU11" i="9"/>
  <c r="BU21" i="9" s="1"/>
  <c r="BS11" i="9"/>
  <c r="BS21" i="9" s="1"/>
  <c r="BR11" i="9"/>
  <c r="BR21" i="9" s="1"/>
  <c r="BP11" i="9"/>
  <c r="BP21" i="9" s="1"/>
  <c r="BO11" i="9"/>
  <c r="BO21" i="9" s="1"/>
  <c r="BM11" i="9"/>
  <c r="BM21" i="9" s="1"/>
  <c r="BL11" i="9"/>
  <c r="BK11" i="9" s="1"/>
  <c r="BJ11" i="9"/>
  <c r="BJ21" i="9" s="1"/>
  <c r="BI11" i="9"/>
  <c r="BI21" i="9" s="1"/>
  <c r="BG11" i="9"/>
  <c r="BG21" i="9" s="1"/>
  <c r="BF11" i="9"/>
  <c r="BF21" i="9" s="1"/>
  <c r="BD11" i="9"/>
  <c r="BD21" i="9" s="1"/>
  <c r="BC11" i="9"/>
  <c r="BC21" i="9" s="1"/>
  <c r="AT11" i="9"/>
  <c r="AP11" i="9"/>
  <c r="AM11" i="9"/>
  <c r="AM21" i="9" s="1"/>
  <c r="AJ11" i="9"/>
  <c r="AJ21" i="9" s="1"/>
  <c r="AG11" i="9"/>
  <c r="AG21" i="9" s="1"/>
  <c r="AD11" i="9"/>
  <c r="AD21" i="9" s="1"/>
  <c r="AA11" i="9"/>
  <c r="AA21" i="9" s="1"/>
  <c r="X11" i="9"/>
  <c r="X21" i="9" s="1"/>
  <c r="C2" i="9"/>
  <c r="C1" i="9"/>
  <c r="BZ20" i="8"/>
  <c r="CA20" i="8" s="1"/>
  <c r="BX20" i="8"/>
  <c r="BY20" i="8" s="1"/>
  <c r="BV20" i="8"/>
  <c r="BU20" i="8"/>
  <c r="BT20" i="8" s="1"/>
  <c r="BS20" i="8"/>
  <c r="BR20" i="8"/>
  <c r="BQ20" i="8" s="1"/>
  <c r="BP20" i="8"/>
  <c r="BO20" i="8"/>
  <c r="BN20" i="8"/>
  <c r="BM20" i="8"/>
  <c r="BL20" i="8"/>
  <c r="BK20" i="8" s="1"/>
  <c r="BJ20" i="8"/>
  <c r="BI20" i="8"/>
  <c r="BH20" i="8" s="1"/>
  <c r="BG20" i="8"/>
  <c r="BF20" i="8"/>
  <c r="BE20" i="8" s="1"/>
  <c r="BA20" i="8" s="1"/>
  <c r="W20" i="8" s="1"/>
  <c r="BD20" i="8"/>
  <c r="BC20" i="8"/>
  <c r="BB20" i="8"/>
  <c r="AT20" i="8"/>
  <c r="AP20" i="8"/>
  <c r="AM20" i="8"/>
  <c r="AJ20" i="8"/>
  <c r="AG20" i="8"/>
  <c r="AD20" i="8"/>
  <c r="AA20" i="8"/>
  <c r="X20" i="8"/>
  <c r="BZ19" i="8"/>
  <c r="CA19" i="8" s="1"/>
  <c r="BX19" i="8"/>
  <c r="BY19" i="8" s="1"/>
  <c r="BV19" i="8"/>
  <c r="BU19" i="8"/>
  <c r="BT19" i="8"/>
  <c r="BS19" i="8"/>
  <c r="BR19" i="8"/>
  <c r="BQ19" i="8" s="1"/>
  <c r="BP19" i="8"/>
  <c r="BO19" i="8"/>
  <c r="BN19" i="8"/>
  <c r="BM19" i="8"/>
  <c r="BL19" i="8"/>
  <c r="BK19" i="8"/>
  <c r="BJ19" i="8"/>
  <c r="BI19" i="8"/>
  <c r="BH19" i="8"/>
  <c r="BG19" i="8"/>
  <c r="BF19" i="8"/>
  <c r="BE19" i="8" s="1"/>
  <c r="BA19" i="8" s="1"/>
  <c r="W19" i="8" s="1"/>
  <c r="BD19" i="8"/>
  <c r="BC19" i="8"/>
  <c r="BB19" i="8"/>
  <c r="AT19" i="8"/>
  <c r="AP19" i="8"/>
  <c r="AM19" i="8"/>
  <c r="AJ19" i="8"/>
  <c r="AG19" i="8"/>
  <c r="AD19" i="8"/>
  <c r="AA19" i="8"/>
  <c r="X19" i="8"/>
  <c r="BZ18" i="8"/>
  <c r="CA18" i="8" s="1"/>
  <c r="BX18" i="8"/>
  <c r="BY18" i="8" s="1"/>
  <c r="BV18" i="8"/>
  <c r="BU18" i="8"/>
  <c r="BT18" i="8" s="1"/>
  <c r="BS18" i="8"/>
  <c r="BR18" i="8"/>
  <c r="BQ18" i="8" s="1"/>
  <c r="BP18" i="8"/>
  <c r="BO18" i="8"/>
  <c r="BN18" i="8" s="1"/>
  <c r="BM18" i="8"/>
  <c r="BL18" i="8"/>
  <c r="BK18" i="8"/>
  <c r="BJ18" i="8"/>
  <c r="BI18" i="8"/>
  <c r="BH18" i="8" s="1"/>
  <c r="BG18" i="8"/>
  <c r="BF18" i="8"/>
  <c r="BE18" i="8" s="1"/>
  <c r="BD18" i="8"/>
  <c r="BC18" i="8"/>
  <c r="BB18" i="8" s="1"/>
  <c r="AT18" i="8"/>
  <c r="AP18" i="8"/>
  <c r="AM18" i="8"/>
  <c r="AJ18" i="8"/>
  <c r="AG18" i="8"/>
  <c r="AD18" i="8"/>
  <c r="AA18" i="8"/>
  <c r="X18" i="8"/>
  <c r="BZ17" i="8"/>
  <c r="CA17" i="8" s="1"/>
  <c r="BX17" i="8"/>
  <c r="BY17" i="8" s="1"/>
  <c r="BV17" i="8"/>
  <c r="BU17" i="8"/>
  <c r="BT17" i="8" s="1"/>
  <c r="BS17" i="8"/>
  <c r="BR17" i="8"/>
  <c r="BQ17" i="8" s="1"/>
  <c r="BP17" i="8"/>
  <c r="BO17" i="8"/>
  <c r="BN17" i="8"/>
  <c r="BM17" i="8"/>
  <c r="BL17" i="8"/>
  <c r="BK17" i="8"/>
  <c r="BJ17" i="8"/>
  <c r="BI17" i="8"/>
  <c r="BH17" i="8" s="1"/>
  <c r="BG17" i="8"/>
  <c r="BF17" i="8"/>
  <c r="BE17" i="8" s="1"/>
  <c r="BD17" i="8"/>
  <c r="BC17" i="8"/>
  <c r="BB17" i="8"/>
  <c r="AT17" i="8"/>
  <c r="AP17" i="8"/>
  <c r="AM17" i="8"/>
  <c r="AJ17" i="8"/>
  <c r="AG17" i="8"/>
  <c r="AD17" i="8"/>
  <c r="AA17" i="8"/>
  <c r="X17" i="8"/>
  <c r="BZ16" i="8"/>
  <c r="CA16" i="8" s="1"/>
  <c r="BX16" i="8"/>
  <c r="BY16" i="8" s="1"/>
  <c r="BV16" i="8"/>
  <c r="BU16" i="8"/>
  <c r="BT16" i="8"/>
  <c r="BS16" i="8"/>
  <c r="BR16" i="8"/>
  <c r="BQ16" i="8"/>
  <c r="BP16" i="8"/>
  <c r="BO16" i="8"/>
  <c r="BN16" i="8" s="1"/>
  <c r="BM16" i="8"/>
  <c r="BL16" i="8"/>
  <c r="BK16" i="8" s="1"/>
  <c r="BJ16" i="8"/>
  <c r="BI16" i="8"/>
  <c r="BH16" i="8"/>
  <c r="BG16" i="8"/>
  <c r="BF16" i="8"/>
  <c r="BE16" i="8"/>
  <c r="BD16" i="8"/>
  <c r="BC16" i="8"/>
  <c r="BB16" i="8" s="1"/>
  <c r="BA16" i="8" s="1"/>
  <c r="W16" i="8" s="1"/>
  <c r="AT16" i="8"/>
  <c r="AP16" i="8"/>
  <c r="AM16" i="8"/>
  <c r="AJ16" i="8"/>
  <c r="AG16" i="8"/>
  <c r="AD16" i="8"/>
  <c r="AA16" i="8"/>
  <c r="X16" i="8"/>
  <c r="BZ15" i="8"/>
  <c r="CA15" i="8" s="1"/>
  <c r="BX15" i="8"/>
  <c r="BY15" i="8" s="1"/>
  <c r="BV15" i="8"/>
  <c r="BU15" i="8"/>
  <c r="BT15" i="8"/>
  <c r="BS15" i="8"/>
  <c r="BR15" i="8"/>
  <c r="BQ15" i="8" s="1"/>
  <c r="BP15" i="8"/>
  <c r="BO15" i="8"/>
  <c r="BN15" i="8" s="1"/>
  <c r="BM15" i="8"/>
  <c r="BL15" i="8"/>
  <c r="BK15" i="8"/>
  <c r="BJ15" i="8"/>
  <c r="BI15" i="8"/>
  <c r="BH15" i="8"/>
  <c r="BG15" i="8"/>
  <c r="BF15" i="8"/>
  <c r="BE15" i="8" s="1"/>
  <c r="BD15" i="8"/>
  <c r="BC15" i="8"/>
  <c r="BB15" i="8" s="1"/>
  <c r="AT15" i="8"/>
  <c r="AP15" i="8"/>
  <c r="AM15" i="8"/>
  <c r="AJ15" i="8"/>
  <c r="AG15" i="8"/>
  <c r="AD15" i="8"/>
  <c r="AA15" i="8"/>
  <c r="X15" i="8"/>
  <c r="BZ14" i="8"/>
  <c r="CA14" i="8" s="1"/>
  <c r="BX14" i="8"/>
  <c r="BY14" i="8" s="1"/>
  <c r="BV14" i="8"/>
  <c r="BU14" i="8"/>
  <c r="BT14" i="8"/>
  <c r="BS14" i="8"/>
  <c r="BR14" i="8"/>
  <c r="BQ14" i="8" s="1"/>
  <c r="BP14" i="8"/>
  <c r="BO14" i="8"/>
  <c r="BN14" i="8" s="1"/>
  <c r="BM14" i="8"/>
  <c r="BL14" i="8"/>
  <c r="BK14" i="8" s="1"/>
  <c r="BJ14" i="8"/>
  <c r="BI14" i="8"/>
  <c r="BH14" i="8"/>
  <c r="BG14" i="8"/>
  <c r="BF14" i="8"/>
  <c r="BE14" i="8" s="1"/>
  <c r="BD14" i="8"/>
  <c r="BC14" i="8"/>
  <c r="BB14" i="8" s="1"/>
  <c r="AT14" i="8"/>
  <c r="AP14" i="8"/>
  <c r="AM14" i="8"/>
  <c r="AJ14" i="8"/>
  <c r="AG14" i="8"/>
  <c r="AD14" i="8"/>
  <c r="AA14" i="8"/>
  <c r="X14" i="8"/>
  <c r="BZ13" i="8"/>
  <c r="CA13" i="8" s="1"/>
  <c r="BX13" i="8"/>
  <c r="BY13" i="8" s="1"/>
  <c r="BV13" i="8"/>
  <c r="BU13" i="8"/>
  <c r="BT13" i="8" s="1"/>
  <c r="BS13" i="8"/>
  <c r="BR13" i="8"/>
  <c r="BQ13" i="8"/>
  <c r="BP13" i="8"/>
  <c r="BO13" i="8"/>
  <c r="BN13" i="8"/>
  <c r="BM13" i="8"/>
  <c r="BL13" i="8"/>
  <c r="BK13" i="8"/>
  <c r="BJ13" i="8"/>
  <c r="BI13" i="8"/>
  <c r="BH13" i="8" s="1"/>
  <c r="BG13" i="8"/>
  <c r="BF13" i="8"/>
  <c r="BE13" i="8"/>
  <c r="BA13" i="8" s="1"/>
  <c r="W13" i="8" s="1"/>
  <c r="BD13" i="8"/>
  <c r="BC13" i="8"/>
  <c r="BB13" i="8"/>
  <c r="AT13" i="8"/>
  <c r="AP13" i="8"/>
  <c r="AM13" i="8"/>
  <c r="AJ13" i="8"/>
  <c r="AG13" i="8"/>
  <c r="AD13" i="8"/>
  <c r="AA13" i="8"/>
  <c r="X13" i="8"/>
  <c r="BZ12" i="8"/>
  <c r="CA12" i="8" s="1"/>
  <c r="BX12" i="8"/>
  <c r="BY12" i="8" s="1"/>
  <c r="BV12" i="8"/>
  <c r="BU12" i="8"/>
  <c r="BT12" i="8"/>
  <c r="BS12" i="8"/>
  <c r="BR12" i="8"/>
  <c r="BQ12" i="8"/>
  <c r="BP12" i="8"/>
  <c r="BO12" i="8"/>
  <c r="BN12" i="8" s="1"/>
  <c r="BM12" i="8"/>
  <c r="BL12" i="8"/>
  <c r="BK12" i="8"/>
  <c r="BJ12" i="8"/>
  <c r="BI12" i="8"/>
  <c r="BH12" i="8"/>
  <c r="BG12" i="8"/>
  <c r="BF12" i="8"/>
  <c r="BE12" i="8"/>
  <c r="BD12" i="8"/>
  <c r="BC12" i="8"/>
  <c r="BB12" i="8" s="1"/>
  <c r="AT12" i="8"/>
  <c r="AP12" i="8"/>
  <c r="AM12" i="8"/>
  <c r="AJ12" i="8"/>
  <c r="AG12" i="8"/>
  <c r="AD12" i="8"/>
  <c r="AA12" i="8"/>
  <c r="X12" i="8"/>
  <c r="BZ11" i="8"/>
  <c r="CA11" i="8" s="1"/>
  <c r="BX11" i="8"/>
  <c r="BY11" i="8" s="1"/>
  <c r="BV11" i="8"/>
  <c r="BV21" i="8" s="1"/>
  <c r="BU11" i="8"/>
  <c r="BU21" i="8" s="1"/>
  <c r="BS11" i="8"/>
  <c r="BS21" i="8" s="1"/>
  <c r="BR11" i="8"/>
  <c r="BR21" i="8" s="1"/>
  <c r="BQ11" i="8"/>
  <c r="BQ21" i="8" s="1"/>
  <c r="BP11" i="8"/>
  <c r="BP21" i="8" s="1"/>
  <c r="BO11" i="8"/>
  <c r="BO21" i="8" s="1"/>
  <c r="BM11" i="8"/>
  <c r="BM21" i="8" s="1"/>
  <c r="BL11" i="8"/>
  <c r="BL21" i="8" s="1"/>
  <c r="BK11" i="8"/>
  <c r="BK21" i="8" s="1"/>
  <c r="BJ11" i="8"/>
  <c r="BJ21" i="8" s="1"/>
  <c r="BI11" i="8"/>
  <c r="BI21" i="8" s="1"/>
  <c r="BG11" i="8"/>
  <c r="BG21" i="8" s="1"/>
  <c r="BF11" i="8"/>
  <c r="BF21" i="8" s="1"/>
  <c r="BE11" i="8"/>
  <c r="BE21" i="8" s="1"/>
  <c r="BD11" i="8"/>
  <c r="BD21" i="8" s="1"/>
  <c r="BC11" i="8"/>
  <c r="BC21" i="8" s="1"/>
  <c r="AT11" i="8"/>
  <c r="AP11" i="8"/>
  <c r="AP21" i="8" s="1"/>
  <c r="AM11" i="8"/>
  <c r="AM21" i="8" s="1"/>
  <c r="AJ11" i="8"/>
  <c r="AJ21" i="8" s="1"/>
  <c r="AG11" i="8"/>
  <c r="AG21" i="8" s="1"/>
  <c r="AD11" i="8"/>
  <c r="AD21" i="8" s="1"/>
  <c r="AA11" i="8"/>
  <c r="AA21" i="8" s="1"/>
  <c r="X11" i="8"/>
  <c r="X21" i="8" s="1"/>
  <c r="C2" i="8"/>
  <c r="C1" i="8"/>
  <c r="AP19" i="3"/>
  <c r="BX12" i="3"/>
  <c r="BY12" i="3" s="1"/>
  <c r="BZ12" i="3"/>
  <c r="BX13" i="3"/>
  <c r="BY13" i="3" s="1"/>
  <c r="BZ13" i="3"/>
  <c r="BX14" i="3"/>
  <c r="BY14" i="3" s="1"/>
  <c r="BZ14" i="3"/>
  <c r="BX15" i="3"/>
  <c r="BY15" i="3" s="1"/>
  <c r="BZ15" i="3"/>
  <c r="BX16" i="3"/>
  <c r="BY16" i="3" s="1"/>
  <c r="BZ16" i="3"/>
  <c r="BX17" i="3"/>
  <c r="BY17" i="3" s="1"/>
  <c r="BZ17" i="3"/>
  <c r="BX18" i="3"/>
  <c r="BY18" i="3" s="1"/>
  <c r="BZ18" i="3"/>
  <c r="BX19" i="3"/>
  <c r="BY19" i="3" s="1"/>
  <c r="BZ19" i="3"/>
  <c r="BX20" i="3"/>
  <c r="BY20" i="3" s="1"/>
  <c r="BZ20" i="3"/>
  <c r="X12" i="3"/>
  <c r="X13" i="3"/>
  <c r="X14" i="3"/>
  <c r="X15" i="3"/>
  <c r="X16" i="3"/>
  <c r="X17" i="3"/>
  <c r="X18" i="3"/>
  <c r="X19" i="3"/>
  <c r="X20" i="3"/>
  <c r="BZ11" i="3"/>
  <c r="BU12" i="3"/>
  <c r="BV12" i="3"/>
  <c r="BU13" i="3"/>
  <c r="BV13" i="3"/>
  <c r="BU14" i="3"/>
  <c r="BV14" i="3"/>
  <c r="BU15" i="3"/>
  <c r="BV15" i="3"/>
  <c r="BU16" i="3"/>
  <c r="BV16" i="3"/>
  <c r="BU17" i="3"/>
  <c r="BV17" i="3"/>
  <c r="BU18" i="3"/>
  <c r="BV18" i="3"/>
  <c r="BU19" i="3"/>
  <c r="BV19" i="3"/>
  <c r="BU20" i="3"/>
  <c r="BV20" i="3"/>
  <c r="BR12" i="3"/>
  <c r="BS12" i="3"/>
  <c r="BR13" i="3"/>
  <c r="BS13" i="3"/>
  <c r="BR14" i="3"/>
  <c r="BS14" i="3"/>
  <c r="BR15" i="3"/>
  <c r="BS15" i="3"/>
  <c r="BR16" i="3"/>
  <c r="BS16" i="3"/>
  <c r="BR17" i="3"/>
  <c r="BS17" i="3"/>
  <c r="BR18" i="3"/>
  <c r="BS18" i="3"/>
  <c r="BR19" i="3"/>
  <c r="BS19" i="3"/>
  <c r="BR20" i="3"/>
  <c r="BS20" i="3"/>
  <c r="BV11" i="3"/>
  <c r="BU11" i="3"/>
  <c r="BS11" i="3"/>
  <c r="BR11" i="3"/>
  <c r="BX11" i="3"/>
  <c r="BY11" i="3" s="1"/>
  <c r="X11" i="3"/>
  <c r="AT21" i="9" l="1"/>
  <c r="BA19" i="9"/>
  <c r="W19" i="9" s="1"/>
  <c r="BK21" i="9"/>
  <c r="BA13" i="9"/>
  <c r="W13" i="9" s="1"/>
  <c r="BA16" i="9"/>
  <c r="W16" i="9" s="1"/>
  <c r="BA12" i="9"/>
  <c r="W12" i="9" s="1"/>
  <c r="BA15" i="9"/>
  <c r="W15" i="9" s="1"/>
  <c r="BA14" i="9"/>
  <c r="W14" i="9" s="1"/>
  <c r="BL21" i="9"/>
  <c r="BB11" i="9"/>
  <c r="BN11" i="9"/>
  <c r="BN21" i="9" s="1"/>
  <c r="BE11" i="9"/>
  <c r="BE21" i="9" s="1"/>
  <c r="BQ11" i="9"/>
  <c r="BQ21" i="9" s="1"/>
  <c r="BH11" i="9"/>
  <c r="BH21" i="9" s="1"/>
  <c r="BT11" i="9"/>
  <c r="BT21" i="9" s="1"/>
  <c r="AT21" i="8"/>
  <c r="BA15" i="8"/>
  <c r="W15" i="8" s="1"/>
  <c r="BA14" i="8"/>
  <c r="W14" i="8" s="1"/>
  <c r="BA12" i="8"/>
  <c r="W12" i="8" s="1"/>
  <c r="BA17" i="8"/>
  <c r="W17" i="8" s="1"/>
  <c r="BA18" i="8"/>
  <c r="W18" i="8" s="1"/>
  <c r="BB11" i="8"/>
  <c r="BN11" i="8"/>
  <c r="BN21" i="8" s="1"/>
  <c r="BH11" i="8"/>
  <c r="BH21" i="8" s="1"/>
  <c r="BT11" i="8"/>
  <c r="BT21" i="8" s="1"/>
  <c r="C50" i="7"/>
  <c r="BB21" i="9" l="1"/>
  <c r="BA11" i="9"/>
  <c r="BB21" i="8"/>
  <c r="BA11" i="8"/>
  <c r="AP12" i="3"/>
  <c r="AM12" i="3"/>
  <c r="AJ12" i="3"/>
  <c r="AJ13" i="3"/>
  <c r="AJ14" i="3"/>
  <c r="AJ15" i="3"/>
  <c r="AJ16" i="3"/>
  <c r="AJ17" i="3"/>
  <c r="AJ18" i="3"/>
  <c r="AJ19" i="3"/>
  <c r="AJ20" i="3"/>
  <c r="AG12" i="3"/>
  <c r="AD12" i="3"/>
  <c r="AA12" i="3"/>
  <c r="AA13" i="3"/>
  <c r="AA14" i="3"/>
  <c r="AA15" i="3"/>
  <c r="AA16" i="3"/>
  <c r="AA17" i="3"/>
  <c r="AA18" i="3"/>
  <c r="AA19" i="3"/>
  <c r="AA20" i="3"/>
  <c r="AP11" i="3"/>
  <c r="AM11" i="3"/>
  <c r="AJ11" i="3"/>
  <c r="AG11" i="3"/>
  <c r="AD11" i="3"/>
  <c r="AA11" i="3"/>
  <c r="W11" i="9" l="1"/>
  <c r="BA21" i="9"/>
  <c r="BA21" i="8"/>
  <c r="W11" i="8"/>
  <c r="B15" i="4"/>
  <c r="AJ5" i="4"/>
  <c r="C2" i="3" l="1"/>
  <c r="C1" i="3"/>
  <c r="A47" i="7"/>
  <c r="AP20" i="3" l="1"/>
  <c r="AM20" i="3"/>
  <c r="AG20" i="3"/>
  <c r="AD20" i="3"/>
  <c r="AM19" i="3"/>
  <c r="AG19" i="3"/>
  <c r="AD19" i="3"/>
  <c r="AP18" i="3"/>
  <c r="AM18" i="3"/>
  <c r="AG18" i="3"/>
  <c r="AD18" i="3"/>
  <c r="AP17" i="3"/>
  <c r="AM17" i="3"/>
  <c r="AG17" i="3"/>
  <c r="AD17" i="3"/>
  <c r="AP16" i="3"/>
  <c r="AM16" i="3"/>
  <c r="AG16" i="3"/>
  <c r="AD16" i="3"/>
  <c r="AP15" i="3"/>
  <c r="AM15" i="3"/>
  <c r="AG15" i="3"/>
  <c r="AD15" i="3"/>
  <c r="AP14" i="3"/>
  <c r="AM14" i="3"/>
  <c r="AG14" i="3"/>
  <c r="AD14" i="3"/>
  <c r="AP13" i="3"/>
  <c r="AM13" i="3"/>
  <c r="AG13" i="3"/>
  <c r="AD13" i="3"/>
  <c r="BT20" i="3"/>
  <c r="BQ20" i="3"/>
  <c r="BP20" i="3"/>
  <c r="BO20" i="3"/>
  <c r="BN20" i="3" s="1"/>
  <c r="BM20" i="3"/>
  <c r="BL20" i="3"/>
  <c r="BJ20" i="3"/>
  <c r="BI20" i="3"/>
  <c r="BH20" i="3" s="1"/>
  <c r="BG20" i="3"/>
  <c r="BF20" i="3"/>
  <c r="BE20" i="3" s="1"/>
  <c r="BD20" i="3"/>
  <c r="BC20" i="3"/>
  <c r="BT19" i="3"/>
  <c r="BQ19" i="3"/>
  <c r="BP19" i="3"/>
  <c r="BO19" i="3"/>
  <c r="BM19" i="3"/>
  <c r="BL19" i="3"/>
  <c r="BK19" i="3" s="1"/>
  <c r="BJ19" i="3"/>
  <c r="BI19" i="3"/>
  <c r="BH19" i="3" s="1"/>
  <c r="BG19" i="3"/>
  <c r="BF19" i="3"/>
  <c r="BD19" i="3"/>
  <c r="BC19" i="3"/>
  <c r="BT18" i="3"/>
  <c r="BQ18" i="3"/>
  <c r="BP18" i="3"/>
  <c r="BO18" i="3"/>
  <c r="BN18" i="3" s="1"/>
  <c r="BM18" i="3"/>
  <c r="BL18" i="3"/>
  <c r="BK18" i="3" s="1"/>
  <c r="BJ18" i="3"/>
  <c r="BI18" i="3"/>
  <c r="BH18" i="3" s="1"/>
  <c r="BG18" i="3"/>
  <c r="BF18" i="3"/>
  <c r="BD18" i="3"/>
  <c r="BC18" i="3"/>
  <c r="BB18" i="3" s="1"/>
  <c r="BT17" i="3"/>
  <c r="BQ17" i="3"/>
  <c r="BP17" i="3"/>
  <c r="BO17" i="3"/>
  <c r="BN17" i="3" s="1"/>
  <c r="BM17" i="3"/>
  <c r="BL17" i="3"/>
  <c r="BK17" i="3" s="1"/>
  <c r="BJ17" i="3"/>
  <c r="BI17" i="3"/>
  <c r="BH17" i="3" s="1"/>
  <c r="BG17" i="3"/>
  <c r="BF17" i="3"/>
  <c r="BE17" i="3" s="1"/>
  <c r="BD17" i="3"/>
  <c r="BC17" i="3"/>
  <c r="BB17" i="3" s="1"/>
  <c r="BT16" i="3"/>
  <c r="BQ16" i="3"/>
  <c r="BP16" i="3"/>
  <c r="BO16" i="3"/>
  <c r="BN16" i="3" s="1"/>
  <c r="BM16" i="3"/>
  <c r="BL16" i="3"/>
  <c r="BK16" i="3" s="1"/>
  <c r="BJ16" i="3"/>
  <c r="BI16" i="3"/>
  <c r="BG16" i="3"/>
  <c r="BF16" i="3"/>
  <c r="BE16" i="3" s="1"/>
  <c r="BD16" i="3"/>
  <c r="BC16" i="3"/>
  <c r="BB16" i="3" s="1"/>
  <c r="BT15" i="3"/>
  <c r="BQ15" i="3"/>
  <c r="BP15" i="3"/>
  <c r="BO15" i="3"/>
  <c r="BM15" i="3"/>
  <c r="BL15" i="3"/>
  <c r="BJ15" i="3"/>
  <c r="BI15" i="3"/>
  <c r="BG15" i="3"/>
  <c r="BF15" i="3"/>
  <c r="BE15" i="3" s="1"/>
  <c r="BD15" i="3"/>
  <c r="BC15" i="3"/>
  <c r="BP14" i="3"/>
  <c r="BO14" i="3"/>
  <c r="BN14" i="3" s="1"/>
  <c r="BM14" i="3"/>
  <c r="BL14" i="3"/>
  <c r="BJ14" i="3"/>
  <c r="BI14" i="3"/>
  <c r="BH14" i="3" s="1"/>
  <c r="BG14" i="3"/>
  <c r="BF14" i="3"/>
  <c r="BD14" i="3"/>
  <c r="BC14" i="3"/>
  <c r="BB14" i="3" s="1"/>
  <c r="BP13" i="3"/>
  <c r="BO13" i="3"/>
  <c r="BM13" i="3"/>
  <c r="BL13" i="3"/>
  <c r="BJ13" i="3"/>
  <c r="BI13" i="3"/>
  <c r="BG13" i="3"/>
  <c r="BF13" i="3"/>
  <c r="BD13" i="3"/>
  <c r="BC13" i="3"/>
  <c r="BP12" i="3"/>
  <c r="BO12" i="3"/>
  <c r="BM12" i="3"/>
  <c r="BL12" i="3"/>
  <c r="BJ12" i="3"/>
  <c r="BI12" i="3"/>
  <c r="BG12" i="3"/>
  <c r="BF12" i="3"/>
  <c r="BD12" i="3"/>
  <c r="BC12" i="3"/>
  <c r="BP11" i="3"/>
  <c r="BO11" i="3"/>
  <c r="BM11" i="3"/>
  <c r="BL11" i="3"/>
  <c r="BJ11" i="3"/>
  <c r="BI11" i="3"/>
  <c r="BG11" i="3"/>
  <c r="BF11" i="3"/>
  <c r="BD11" i="3"/>
  <c r="BC11" i="3"/>
  <c r="S1" i="4"/>
  <c r="BN19" i="3" l="1"/>
  <c r="BH16" i="3"/>
  <c r="BA16" i="3" s="1"/>
  <c r="CA16" i="3" s="1"/>
  <c r="BK20" i="3"/>
  <c r="BE18" i="3"/>
  <c r="BE19" i="3"/>
  <c r="BN15" i="3"/>
  <c r="BK15" i="3"/>
  <c r="BH15" i="3"/>
  <c r="BB15" i="3"/>
  <c r="BT14" i="3"/>
  <c r="BQ14" i="3"/>
  <c r="BK14" i="3"/>
  <c r="BE14" i="3"/>
  <c r="BT13" i="3"/>
  <c r="BQ13" i="3"/>
  <c r="BN13" i="3"/>
  <c r="BK13" i="3"/>
  <c r="BH13" i="3"/>
  <c r="BE13" i="3"/>
  <c r="BN12" i="3"/>
  <c r="BK12" i="3"/>
  <c r="BE12" i="3"/>
  <c r="BE11" i="3"/>
  <c r="BB12" i="3"/>
  <c r="BT12" i="3"/>
  <c r="AP21" i="3"/>
  <c r="BQ12" i="3"/>
  <c r="AM21" i="3"/>
  <c r="AJ21" i="3"/>
  <c r="AG21" i="3"/>
  <c r="BH12" i="3"/>
  <c r="BT11" i="3"/>
  <c r="BQ11" i="3"/>
  <c r="BN11" i="3"/>
  <c r="BK11" i="3"/>
  <c r="BH11" i="3"/>
  <c r="AD21" i="3"/>
  <c r="AA21" i="3"/>
  <c r="BB13" i="3"/>
  <c r="X21" i="3"/>
  <c r="BB19" i="3"/>
  <c r="BA19" i="3" s="1"/>
  <c r="BA18" i="3"/>
  <c r="CA18" i="3" s="1"/>
  <c r="BB11" i="3"/>
  <c r="BB20" i="3"/>
  <c r="BA17" i="3"/>
  <c r="CA17" i="3" s="1"/>
  <c r="BS21" i="3"/>
  <c r="BC21" i="3"/>
  <c r="BI21" i="3"/>
  <c r="BU21" i="3"/>
  <c r="BF21" i="3"/>
  <c r="BM21" i="3"/>
  <c r="BO21" i="3"/>
  <c r="BR21" i="3"/>
  <c r="BL21" i="3"/>
  <c r="BV21" i="3"/>
  <c r="BJ21" i="3"/>
  <c r="BG21" i="3"/>
  <c r="BP21" i="3"/>
  <c r="BD21" i="3"/>
  <c r="W19" i="3" l="1"/>
  <c r="CA19" i="3"/>
  <c r="AT19" i="3" s="1"/>
  <c r="BA20" i="3"/>
  <c r="W18" i="3"/>
  <c r="AT18" i="3"/>
  <c r="W17" i="3"/>
  <c r="AT17" i="3"/>
  <c r="W16" i="3"/>
  <c r="AT16" i="3"/>
  <c r="BA15" i="3"/>
  <c r="CA15" i="3" s="1"/>
  <c r="BA14" i="3"/>
  <c r="CA14" i="3" s="1"/>
  <c r="BA13" i="3"/>
  <c r="CA13" i="3" s="1"/>
  <c r="BA12" i="3"/>
  <c r="BA11" i="3"/>
  <c r="CA11" i="3" s="1"/>
  <c r="AT11" i="3" s="1"/>
  <c r="BH21" i="3"/>
  <c r="BE21" i="3"/>
  <c r="BB21" i="3"/>
  <c r="BT21" i="3"/>
  <c r="BK21" i="3"/>
  <c r="BN21" i="3"/>
  <c r="BQ21" i="3"/>
  <c r="W20" i="3" l="1"/>
  <c r="CA20" i="3"/>
  <c r="AT20" i="3" s="1"/>
  <c r="AT12" i="3"/>
  <c r="CA12" i="3"/>
  <c r="W15" i="3"/>
  <c r="AT15" i="3"/>
  <c r="AT13" i="3"/>
  <c r="W14" i="3"/>
  <c r="AT14" i="3"/>
  <c r="W13" i="3"/>
  <c r="W11" i="3"/>
  <c r="W12" i="3"/>
  <c r="BA21" i="3"/>
  <c r="AT21"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AncutaAmb</author>
  </authors>
  <commentList>
    <comment ref="C2" authorId="0" shapeId="0" xr:uid="{00000000-0006-0000-0000-000001000000}">
      <text>
        <r>
          <rPr>
            <b/>
            <sz val="8"/>
            <color indexed="81"/>
            <rFont val="Tahoma"/>
            <family val="2"/>
            <charset val="238"/>
          </rPr>
          <t>Tip zz/ll/aaaa
 sau
zz.ll.aaaa</t>
        </r>
        <r>
          <rPr>
            <sz val="8"/>
            <color indexed="81"/>
            <rFont val="Tahoma"/>
            <family val="2"/>
            <charset val="238"/>
          </rPr>
          <t xml:space="preserve">
</t>
        </r>
      </text>
    </comment>
  </commentList>
</comments>
</file>

<file path=xl/sharedStrings.xml><?xml version="1.0" encoding="utf-8"?>
<sst xmlns="http://schemas.openxmlformats.org/spreadsheetml/2006/main" count="14624" uniqueCount="10862">
  <si>
    <t>CNP</t>
  </si>
  <si>
    <t>Atestat de studii complementare</t>
  </si>
  <si>
    <t>Grad profesional</t>
  </si>
  <si>
    <t>Asigurare de raspundere civila</t>
  </si>
  <si>
    <t>Denumirea studiilor</t>
  </si>
  <si>
    <t>Valoare</t>
  </si>
  <si>
    <t>data eliberarii</t>
  </si>
  <si>
    <t>Numar contract</t>
  </si>
  <si>
    <t>Nr.
crt.</t>
  </si>
  <si>
    <t>Nume si prenume</t>
  </si>
  <si>
    <t>Categorie personal</t>
  </si>
  <si>
    <t>Cod parafa (dupa caz)</t>
  </si>
  <si>
    <t>PUNCTE</t>
  </si>
  <si>
    <t>nr.</t>
  </si>
  <si>
    <t xml:space="preserve">PUNCTE RESURSE UMANE </t>
  </si>
  <si>
    <t xml:space="preserve">Asistent medical </t>
  </si>
  <si>
    <t>LUNI</t>
  </si>
  <si>
    <t>MARTI</t>
  </si>
  <si>
    <t>MIERCURI</t>
  </si>
  <si>
    <t>JOI</t>
  </si>
  <si>
    <t>VINERI</t>
  </si>
  <si>
    <t>SAMBATA</t>
  </si>
  <si>
    <t>DUMINICA</t>
  </si>
  <si>
    <t>ore/zi</t>
  </si>
  <si>
    <t>De la</t>
  </si>
  <si>
    <t>Pana la</t>
  </si>
  <si>
    <t>DA/NU</t>
  </si>
  <si>
    <t>07:00</t>
  </si>
  <si>
    <t>07:45</t>
  </si>
  <si>
    <t>08:45</t>
  </si>
  <si>
    <t>08:00</t>
  </si>
  <si>
    <t>10:00</t>
  </si>
  <si>
    <t>09:00</t>
  </si>
  <si>
    <t>12:00</t>
  </si>
  <si>
    <t>13:00</t>
  </si>
  <si>
    <t>nr. proceduri/ora</t>
  </si>
  <si>
    <t>Norma ore/sapt</t>
  </si>
  <si>
    <t>Categorie</t>
  </si>
  <si>
    <t>Răspundem de corectitudinea şi exactitatea datelor</t>
  </si>
  <si>
    <t>Reprezentant legal</t>
  </si>
  <si>
    <t>(nume și prenume, semnătură)</t>
  </si>
  <si>
    <t>A. STRUCTURA DE PERSONAL CARE URMEAZĂ SĂ FIE ÎNREGISTRATĂ ÎN CONTRACT ŞI SĂ FUNCŢIONEZE SUB INCIDENŢA ACESTUIA</t>
  </si>
  <si>
    <t>07:15</t>
  </si>
  <si>
    <t>07:30</t>
  </si>
  <si>
    <t>08:15</t>
  </si>
  <si>
    <t>08:30</t>
  </si>
  <si>
    <t>09:15</t>
  </si>
  <si>
    <t>09:30</t>
  </si>
  <si>
    <t>09:45</t>
  </si>
  <si>
    <t>10:15</t>
  </si>
  <si>
    <t>10:30</t>
  </si>
  <si>
    <t>10:45</t>
  </si>
  <si>
    <t>11:00</t>
  </si>
  <si>
    <t>11:15</t>
  </si>
  <si>
    <t>11:30</t>
  </si>
  <si>
    <t>11:45</t>
  </si>
  <si>
    <t>12:15</t>
  </si>
  <si>
    <t>12:30</t>
  </si>
  <si>
    <t>12:45</t>
  </si>
  <si>
    <t>13:15</t>
  </si>
  <si>
    <t>13:30</t>
  </si>
  <si>
    <t>13:45</t>
  </si>
  <si>
    <t>14:00</t>
  </si>
  <si>
    <t>14:15</t>
  </si>
  <si>
    <t>14:30</t>
  </si>
  <si>
    <t>14:45</t>
  </si>
  <si>
    <t>15:00</t>
  </si>
  <si>
    <t>15:15</t>
  </si>
  <si>
    <t>15:30</t>
  </si>
  <si>
    <t>15:45</t>
  </si>
  <si>
    <t>16:00</t>
  </si>
  <si>
    <t>16:15</t>
  </si>
  <si>
    <t>16:30</t>
  </si>
  <si>
    <t>16:45</t>
  </si>
  <si>
    <t>17:00</t>
  </si>
  <si>
    <t>17:15</t>
  </si>
  <si>
    <t>17:30</t>
  </si>
  <si>
    <t>17:45</t>
  </si>
  <si>
    <t>18:00</t>
  </si>
  <si>
    <t>18:15</t>
  </si>
  <si>
    <t>18:30</t>
  </si>
  <si>
    <t>18:45</t>
  </si>
  <si>
    <t>19:00</t>
  </si>
  <si>
    <t>19:15</t>
  </si>
  <si>
    <t>19:30</t>
  </si>
  <si>
    <t>19:45</t>
  </si>
  <si>
    <t>20:00</t>
  </si>
  <si>
    <t>20:15</t>
  </si>
  <si>
    <t>20:30</t>
  </si>
  <si>
    <t>20:45</t>
  </si>
  <si>
    <t>21:00</t>
  </si>
  <si>
    <t>21:15</t>
  </si>
  <si>
    <t>21:30</t>
  </si>
  <si>
    <t>21:45</t>
  </si>
  <si>
    <t>22:00</t>
  </si>
  <si>
    <t>22:15</t>
  </si>
  <si>
    <t>22:30</t>
  </si>
  <si>
    <t>22:45</t>
  </si>
  <si>
    <t>23:00</t>
  </si>
  <si>
    <t>23:15</t>
  </si>
  <si>
    <t>23:30</t>
  </si>
  <si>
    <t>23:45</t>
  </si>
  <si>
    <t>00:00</t>
  </si>
  <si>
    <t>00:15</t>
  </si>
  <si>
    <t>00:30</t>
  </si>
  <si>
    <t>00:45</t>
  </si>
  <si>
    <t>01:00</t>
  </si>
  <si>
    <t>01:15</t>
  </si>
  <si>
    <t>01:30</t>
  </si>
  <si>
    <t>01:45</t>
  </si>
  <si>
    <t>02:00</t>
  </si>
  <si>
    <t>02:15</t>
  </si>
  <si>
    <t>02:30</t>
  </si>
  <si>
    <t>02:45</t>
  </si>
  <si>
    <t>03:00</t>
  </si>
  <si>
    <t>03:15</t>
  </si>
  <si>
    <t>03:30</t>
  </si>
  <si>
    <t>03:45</t>
  </si>
  <si>
    <t>04:00</t>
  </si>
  <si>
    <t>04:15</t>
  </si>
  <si>
    <t>04:30</t>
  </si>
  <si>
    <t>04:45</t>
  </si>
  <si>
    <t>05:00</t>
  </si>
  <si>
    <t>05:15</t>
  </si>
  <si>
    <t>05:30</t>
  </si>
  <si>
    <t>05:45</t>
  </si>
  <si>
    <t>06:00</t>
  </si>
  <si>
    <t>06:15</t>
  </si>
  <si>
    <t>06:30</t>
  </si>
  <si>
    <t>06:45</t>
  </si>
  <si>
    <t>Ore</t>
  </si>
  <si>
    <t>Sarbatori Legale</t>
  </si>
  <si>
    <t>Da</t>
  </si>
  <si>
    <t>Nu</t>
  </si>
  <si>
    <t>Date generale despre Furnizor şi punct de lucru</t>
  </si>
  <si>
    <t>Notă privind modul de completare a machetei</t>
  </si>
  <si>
    <t xml:space="preserve">Data completării:  </t>
  </si>
  <si>
    <t>Vă rugăm să completaţi cu atenţie toate câmpurile solicitate (dacă informaţia există)</t>
  </si>
  <si>
    <t>I. Date despre Furnizor</t>
  </si>
  <si>
    <t>În câmpurile în care nu aveţi ce completa scrieţi caracterul #</t>
  </si>
  <si>
    <t>Denumirea completă</t>
  </si>
  <si>
    <t>Datele pentru completarea antetului şi semnăturii din anexa resurse umane se preiau automat din această filă (nu se completează separat)</t>
  </si>
  <si>
    <t>Cod Identificare Fiscală (CIF/CUI)</t>
  </si>
  <si>
    <t>Nume</t>
  </si>
  <si>
    <r>
      <t xml:space="preserve">Campurile tip data se completeaza in formatul: </t>
    </r>
    <r>
      <rPr>
        <b/>
        <sz val="12"/>
        <rFont val="Garamond"/>
        <family val="1"/>
        <charset val="238"/>
      </rPr>
      <t xml:space="preserve">zz/ll/aaaa </t>
    </r>
    <r>
      <rPr>
        <sz val="12"/>
        <rFont val="Garamond"/>
        <family val="1"/>
        <charset val="238"/>
      </rPr>
      <t>sau</t>
    </r>
    <r>
      <rPr>
        <b/>
        <sz val="12"/>
        <rFont val="Garamond"/>
        <family val="1"/>
        <charset val="238"/>
      </rPr>
      <t xml:space="preserve"> zz.ll.aaaa</t>
    </r>
  </si>
  <si>
    <t>Prenume</t>
  </si>
  <si>
    <r>
      <t xml:space="preserve">Dacă un furnizor are un punct de lucru la sediul social, datele din zona: </t>
    </r>
    <r>
      <rPr>
        <b/>
        <sz val="12"/>
        <color indexed="10"/>
        <rFont val="Garamond"/>
        <family val="1"/>
        <charset val="238"/>
      </rPr>
      <t>II. Date despre Punctul de lucru</t>
    </r>
    <r>
      <rPr>
        <sz val="12"/>
        <color indexed="10"/>
        <rFont val="Garamond"/>
        <family val="1"/>
        <charset val="238"/>
      </rPr>
      <t xml:space="preserve">, TREBUIE să fie </t>
    </r>
    <r>
      <rPr>
        <b/>
        <sz val="12"/>
        <color indexed="10"/>
        <rFont val="Garamond"/>
        <family val="1"/>
        <charset val="238"/>
      </rPr>
      <t>identice</t>
    </r>
    <r>
      <rPr>
        <sz val="12"/>
        <color indexed="10"/>
        <rFont val="Garamond"/>
        <family val="1"/>
        <charset val="238"/>
      </rPr>
      <t xml:space="preserve"> cu cele din zona: </t>
    </r>
    <r>
      <rPr>
        <b/>
        <sz val="12"/>
        <color indexed="10"/>
        <rFont val="Garamond"/>
        <family val="1"/>
        <charset val="238"/>
      </rPr>
      <t>I. Date despre Furnizor</t>
    </r>
  </si>
  <si>
    <r>
      <t>Adresa sediu social al</t>
    </r>
    <r>
      <rPr>
        <sz val="12"/>
        <color indexed="10"/>
        <rFont val="Garamond"/>
        <family val="1"/>
        <charset val="238"/>
      </rPr>
      <t xml:space="preserve"> </t>
    </r>
    <r>
      <rPr>
        <sz val="12"/>
        <rFont val="Garamond"/>
        <family val="1"/>
        <charset val="238"/>
      </rPr>
      <t>furnizorului de servicii medicale contractant</t>
    </r>
  </si>
  <si>
    <t>Judeţ</t>
  </si>
  <si>
    <t>Localitate</t>
  </si>
  <si>
    <r>
      <t xml:space="preserve">Dacă un furnizor are mai multe puncte de lucru, pentru fiecare dintre acestea completează câte o machetă (fişier XLS), cu nume de forma: </t>
    </r>
    <r>
      <rPr>
        <b/>
        <sz val="12"/>
        <color indexed="10"/>
        <rFont val="Garamond"/>
        <family val="1"/>
        <charset val="238"/>
      </rPr>
      <t>Macheta_Ingrijiri_XXXXXX_PL_YY.xls</t>
    </r>
    <r>
      <rPr>
        <sz val="12"/>
        <color indexed="10"/>
        <rFont val="Garamond"/>
        <family val="1"/>
        <charset val="238"/>
      </rPr>
      <t xml:space="preserve">, unde XXXXXX reprezintă Codul Fiscal, iar </t>
    </r>
    <r>
      <rPr>
        <b/>
        <sz val="12"/>
        <color indexed="10"/>
        <rFont val="Garamond"/>
        <family val="1"/>
        <charset val="238"/>
      </rPr>
      <t xml:space="preserve">YY </t>
    </r>
    <r>
      <rPr>
        <sz val="12"/>
        <color indexed="10"/>
        <rFont val="Garamond"/>
        <family val="1"/>
        <charset val="238"/>
      </rPr>
      <t>reprezintă numărul punctului de lucru, cu valori între 01 şi 99</t>
    </r>
  </si>
  <si>
    <t>Strada</t>
  </si>
  <si>
    <t>Nr.</t>
  </si>
  <si>
    <t>Bloc</t>
  </si>
  <si>
    <t>Scara</t>
  </si>
  <si>
    <r>
      <t xml:space="preserve">Dacă un furnizor are mai multe puncte de lucru, datele din zona: </t>
    </r>
    <r>
      <rPr>
        <b/>
        <sz val="12"/>
        <color indexed="12"/>
        <rFont val="Garamond"/>
        <family val="1"/>
        <charset val="238"/>
      </rPr>
      <t>I. Date despre Furnizor</t>
    </r>
    <r>
      <rPr>
        <sz val="12"/>
        <color indexed="12"/>
        <rFont val="Garamond"/>
        <family val="1"/>
        <charset val="238"/>
      </rPr>
      <t>, TREBUIE să fie identice ÎN TOATE fişierele cu datele punctelor de lucru</t>
    </r>
  </si>
  <si>
    <t>Etaj</t>
  </si>
  <si>
    <t>Apartament</t>
  </si>
  <si>
    <r>
      <t xml:space="preserve">Datele din: </t>
    </r>
    <r>
      <rPr>
        <b/>
        <sz val="12"/>
        <color indexed="20"/>
        <rFont val="Garamond"/>
        <family val="1"/>
        <charset val="238"/>
      </rPr>
      <t>Zona II: Date despre Punctul de lucru</t>
    </r>
    <r>
      <rPr>
        <sz val="12"/>
        <color indexed="20"/>
        <rFont val="Garamond"/>
        <family val="1"/>
        <charset val="238"/>
      </rPr>
      <t xml:space="preserve"> - se vor completa obligatoriu, chiar si in cazul in care adresa punctului de lucru corespunde cu cea a sediului social sau furnizorul nu are puncte de lucru.</t>
    </r>
  </si>
  <si>
    <t>Telefon</t>
  </si>
  <si>
    <t>Mobil</t>
  </si>
  <si>
    <t>Fix</t>
  </si>
  <si>
    <t>Fax</t>
  </si>
  <si>
    <t>Email</t>
  </si>
  <si>
    <t>Celulele se completează folosind liste de selecţie (acolo unde sunt puse la dispoziţie) sau prin dactilografiere ţinând cont de restricţiile impuse prin regulile de validare</t>
  </si>
  <si>
    <t>Adresa web</t>
  </si>
  <si>
    <t>Date Bancare</t>
  </si>
  <si>
    <t>Banca</t>
  </si>
  <si>
    <t>Sucursala</t>
  </si>
  <si>
    <t>Foile de calcul se completează de la stânga la dreapta şi de sus în jos</t>
  </si>
  <si>
    <t>Cont</t>
  </si>
  <si>
    <t>Calculul punctajului aferent se face automat, dacă datele introduse sunt complete şi valide</t>
  </si>
  <si>
    <t>II. Date despre Punctul de lucru</t>
  </si>
  <si>
    <t>ATENŢIE  LA CORECTITUDINEA DATELOR</t>
  </si>
  <si>
    <t>Persoana de contact</t>
  </si>
  <si>
    <t>Atenţie !!!</t>
  </si>
  <si>
    <t>Adresa de funcţionare a punctului de lucru</t>
  </si>
  <si>
    <r>
      <t xml:space="preserve">În anexele puse la dispoziţie </t>
    </r>
    <r>
      <rPr>
        <b/>
        <sz val="12"/>
        <color indexed="10"/>
        <rFont val="Garamond"/>
        <family val="1"/>
        <charset val="238"/>
      </rPr>
      <t>NU SE ADAUGA ŞI NU SE ŞTERG RÂNDURI, COLOANE, CELULE sau FOI DE CALCUL (sheet-uri)</t>
    </r>
  </si>
  <si>
    <t>Pentru evitarea modificării accidentale a structurii machetelor (foilor de calcul) s-a limitat posibilitatea de acces/selecţie doar la celulele în care trebuie introduse date</t>
  </si>
  <si>
    <t>Datele se completează doar în celulele la care este permis accesul, cu fundal galben (de regulă)</t>
  </si>
  <si>
    <t>Telefon contact Punct de lucru</t>
  </si>
  <si>
    <t>Data întocmirii</t>
  </si>
  <si>
    <t>Cod</t>
  </si>
  <si>
    <t>Studii superioare</t>
  </si>
  <si>
    <t>Studii medii</t>
  </si>
  <si>
    <t>ACUPUNCTURA</t>
  </si>
  <si>
    <t/>
  </si>
  <si>
    <t>ALERGOLOG.,IMUNOLOG.</t>
  </si>
  <si>
    <t>ALERGOLOGIE SI IMUNOLOGIE CLINICA</t>
  </si>
  <si>
    <t>ANATOMIE PATOLOGICA</t>
  </si>
  <si>
    <t>ANESTEZIE</t>
  </si>
  <si>
    <t>ANESTEZIE SI TERAPIE INTENSIVA</t>
  </si>
  <si>
    <t>BOLI INFECTIOASE</t>
  </si>
  <si>
    <t>CARDIO PEDIATR</t>
  </si>
  <si>
    <t>cardiologie pediatrica</t>
  </si>
  <si>
    <t>CARDIOLOGIE</t>
  </si>
  <si>
    <t>CARDIOLOGIE INTERV</t>
  </si>
  <si>
    <t>CARDIOLOGIE INTERVENTIONALA</t>
  </si>
  <si>
    <t>CHIRURGIE CARDIACA</t>
  </si>
  <si>
    <t>CHIRURGIE CARDIOVASCULARA</t>
  </si>
  <si>
    <t>CHIRURGIE DENTO-ALV.</t>
  </si>
  <si>
    <t>CHIRURGIE DENTO-ALVEOLARA</t>
  </si>
  <si>
    <t>CHIRURGIE FACIALA</t>
  </si>
  <si>
    <t>CHIRURGIE ORALA SI MAXILO-FACIALA</t>
  </si>
  <si>
    <t>CHIRURGIE GENERALA</t>
  </si>
  <si>
    <t>CHIRURGIE ORALA</t>
  </si>
  <si>
    <t>CHIRURGIE ORTOPEDIE</t>
  </si>
  <si>
    <t>CHIRURGIE SI ORTOPEDIE PEDIATRICA</t>
  </si>
  <si>
    <t>CHIRURGIE PEDIATRICA</t>
  </si>
  <si>
    <t>CHIRURGIE PLASTICA</t>
  </si>
  <si>
    <t>CHIRURGIE PLASTICA, ESTETICA SI MICROCHIRURGIE RECONSTRUCTIVA</t>
  </si>
  <si>
    <t>CHIRURGIE TORACICA</t>
  </si>
  <si>
    <t>CHIRURGIE VASCULARA</t>
  </si>
  <si>
    <t>CT</t>
  </si>
  <si>
    <t>COMPUTER TOMOGRAF</t>
  </si>
  <si>
    <t>DENTIST</t>
  </si>
  <si>
    <t>DERMATOVENEROLOGIE</t>
  </si>
  <si>
    <t>DIABET ZAHARAT</t>
  </si>
  <si>
    <t>DIABET ZAHARAT, NUTRITIE SI BOLI METABOLICE</t>
  </si>
  <si>
    <t>ECOGRAFIE</t>
  </si>
  <si>
    <t>ENDOCRINOLOGIE</t>
  </si>
  <si>
    <t>ENDODONTIE</t>
  </si>
  <si>
    <t>ENDOSCOPIE</t>
  </si>
  <si>
    <t>ENDOSCOPIE DIAGNOSTICA SI TERAPEUTICA</t>
  </si>
  <si>
    <t>EPIDEMIOLOGIE</t>
  </si>
  <si>
    <t>EXPERTIZA MEDICALA</t>
  </si>
  <si>
    <t>EXPERTIZA MEDICALA A CAPACITATII DE MUNCA</t>
  </si>
  <si>
    <t>EXPLORARI FUNCTIONAL</t>
  </si>
  <si>
    <t>Explorari functionale</t>
  </si>
  <si>
    <t>FARMACIE CLINICA</t>
  </si>
  <si>
    <t>FARMACIE GENERALA</t>
  </si>
  <si>
    <t>FARMACOLOG. CLINICA</t>
  </si>
  <si>
    <t>FARMACOLOGIE CLINICA</t>
  </si>
  <si>
    <t>FITOTERAPIE</t>
  </si>
  <si>
    <t>GASTRO PEDIATRICA</t>
  </si>
  <si>
    <t>GASTROENTEOROLOGIE PEDIATRICA</t>
  </si>
  <si>
    <t>GASTROENTEROLOGIE</t>
  </si>
  <si>
    <t>GENETICA MEDICALA</t>
  </si>
  <si>
    <t>GERIATRIE SI GERONT.</t>
  </si>
  <si>
    <t>GERIATRIE SI GERONTOLOGIE</t>
  </si>
  <si>
    <t>GRUPA CHIRURGICALA</t>
  </si>
  <si>
    <t>GRUPA MEDICALA</t>
  </si>
  <si>
    <t>HEMATOLOGIE</t>
  </si>
  <si>
    <t>HOMEOPATIE</t>
  </si>
  <si>
    <t>IGIENA</t>
  </si>
  <si>
    <t>IMAGISTICA SAN</t>
  </si>
  <si>
    <t>INDUSTRIE FARMACEUT.</t>
  </si>
  <si>
    <t>INDUSTRIE FARMACEUTICA SI COSMETICA</t>
  </si>
  <si>
    <t>LABORATOR FARMACEUT.</t>
  </si>
  <si>
    <t>LABORATOR FARMACEUTIC</t>
  </si>
  <si>
    <t>MEDICINA DE FAMILIE</t>
  </si>
  <si>
    <t>MEDICINA DENTARA</t>
  </si>
  <si>
    <t>MEDICINA GENERALA</t>
  </si>
  <si>
    <t>MEDICINA INTERNA</t>
  </si>
  <si>
    <t>MEDICINA LABORATOR</t>
  </si>
  <si>
    <t>MEDICINA DE LABORATOR</t>
  </si>
  <si>
    <t>MEDICINA LEGALA</t>
  </si>
  <si>
    <t>MEDICINA MUNCII</t>
  </si>
  <si>
    <t>MEDICINA NUCLEARA</t>
  </si>
  <si>
    <t>MEDICINA SCOLARA</t>
  </si>
  <si>
    <t>MEDICINA SPORTIVA</t>
  </si>
  <si>
    <t>MEDICINA URGENTA</t>
  </si>
  <si>
    <t>MEDICINA DE URGENTA</t>
  </si>
  <si>
    <t>MICROBIOLOGIE</t>
  </si>
  <si>
    <t>MICROBIOLOGIE, PARAZITOLOGIE</t>
  </si>
  <si>
    <t>NA</t>
  </si>
  <si>
    <t>NEFRO PEDIATRICA</t>
  </si>
  <si>
    <t>NEFROLOGIE PEDIATRICA</t>
  </si>
  <si>
    <t>NEFROLOGIE</t>
  </si>
  <si>
    <t>NEONATOLOGIE</t>
  </si>
  <si>
    <t>NEUROCHIRURGIE</t>
  </si>
  <si>
    <t>NEUROLOGIE</t>
  </si>
  <si>
    <t>NEUROLOGIE PEDIATR.</t>
  </si>
  <si>
    <t>NEUROLOGIE PEDIATRICA</t>
  </si>
  <si>
    <t>OBSTETRICA-GINECOL.</t>
  </si>
  <si>
    <t>OBSTETRICA-GINECOLOGIE</t>
  </si>
  <si>
    <t>OFTALMOLOGIE</t>
  </si>
  <si>
    <t>ONCO HEMAT PEDI</t>
  </si>
  <si>
    <t>ONCOLOGIE si HEMATOLOGIE PEDIATRICA</t>
  </si>
  <si>
    <t>ONCOLOGIE MEDICALA</t>
  </si>
  <si>
    <t>ORTODONTIE</t>
  </si>
  <si>
    <t>ORTODONTIE SI ORTOPEDIE DENTO-FACIALA</t>
  </si>
  <si>
    <t>ORTOPEDIE</t>
  </si>
  <si>
    <t>ORTOPEDIE SI TRAUMATOLOGIE</t>
  </si>
  <si>
    <t>ORTOPEDIE PEDIATRICA</t>
  </si>
  <si>
    <t>ORTOPEDIE STOMA</t>
  </si>
  <si>
    <t>ORTOPEDIE STOMATOLOGICA</t>
  </si>
  <si>
    <t>OTORINOLARINGOLOGIE</t>
  </si>
  <si>
    <t>PAL</t>
  </si>
  <si>
    <t>Ingrijiri paliative</t>
  </si>
  <si>
    <t>PARODONTOLOGIE</t>
  </si>
  <si>
    <t>PEDIATRIE</t>
  </si>
  <si>
    <t>PLANNING</t>
  </si>
  <si>
    <t>PLANNING FAMILIAL</t>
  </si>
  <si>
    <t>PNEUMO PEDIATRICA</t>
  </si>
  <si>
    <t>PNEUMOLOGIE PEDIATRICA</t>
  </si>
  <si>
    <t>PNEUMOLOGIE</t>
  </si>
  <si>
    <t>PROTETICA DENTARA</t>
  </si>
  <si>
    <t>PSIHIATRIE</t>
  </si>
  <si>
    <t>PSIHIATRIE PEDIATR.</t>
  </si>
  <si>
    <t>PSIHIATRIE PEDIATRICA</t>
  </si>
  <si>
    <t>PSIHOLOG</t>
  </si>
  <si>
    <t>Psihologie clinica</t>
  </si>
  <si>
    <t>RADIOIMG-DENT-MAX-FC</t>
  </si>
  <si>
    <t>Radioimagistica dento-maxilo-faciala</t>
  </si>
  <si>
    <t>RADIOLOGIE</t>
  </si>
  <si>
    <t>RADIOLOGIE-IMAGISTICA MEDICALA</t>
  </si>
  <si>
    <t>RADIOTERAPIE</t>
  </si>
  <si>
    <t>REABILITARE MEDICALA</t>
  </si>
  <si>
    <t>MEDICINA FIZICA DE REABILITARE</t>
  </si>
  <si>
    <t>REUMATOLOGIE</t>
  </si>
  <si>
    <t>RMN</t>
  </si>
  <si>
    <t>REZONANTA MAGNETICA</t>
  </si>
  <si>
    <t>SANATATE PUBLICA</t>
  </si>
  <si>
    <t>SANATATE PUBLICA SI MANAGEMENT</t>
  </si>
  <si>
    <t>SPECIALITATI CLINICE</t>
  </si>
  <si>
    <t>SPECIALITATI FARM.</t>
  </si>
  <si>
    <t>SPECIALITATI FARMACEUTICE</t>
  </si>
  <si>
    <t>SPECIALITATI PARACL.</t>
  </si>
  <si>
    <t>SPECIALITATI PARACLINICE</t>
  </si>
  <si>
    <t>UROLOGIE</t>
  </si>
  <si>
    <t>Primar</t>
  </si>
  <si>
    <t>Specialist</t>
  </si>
  <si>
    <t>Generalist</t>
  </si>
  <si>
    <t>PFI</t>
  </si>
  <si>
    <t>Fundație</t>
  </si>
  <si>
    <t>SRL</t>
  </si>
  <si>
    <t>SC</t>
  </si>
  <si>
    <t>Altele</t>
  </si>
  <si>
    <t>PFA</t>
  </si>
  <si>
    <t>CIM</t>
  </si>
  <si>
    <t>Data_Ref:</t>
  </si>
  <si>
    <t>An_Curent:</t>
  </si>
  <si>
    <t>Tip contract (CIM/  PFA/PFI,etc.)</t>
  </si>
  <si>
    <t>Grade_Prof</t>
  </si>
  <si>
    <t>Tip_Cntr</t>
  </si>
  <si>
    <t>Da_Nu</t>
  </si>
  <si>
    <t>Cat_Pers  și  Cat_Pers_Pct</t>
  </si>
  <si>
    <t>Nomenclatorul de Specialtăți descărcat din SIUI (Configurări\Cataloage medicale\Specialități) pe 16.06.2021</t>
  </si>
  <si>
    <r>
      <t xml:space="preserve">Tip contract </t>
    </r>
    <r>
      <rPr>
        <sz val="8"/>
        <rFont val="Arial"/>
        <family val="2"/>
        <charset val="238"/>
      </rPr>
      <t>(CIM/  PFA/ PFI,etc.)</t>
    </r>
  </si>
  <si>
    <t>Cod tara</t>
  </si>
  <si>
    <t>AB</t>
  </si>
  <si>
    <t>ALBA</t>
  </si>
  <si>
    <t>ROM</t>
  </si>
  <si>
    <t>AG</t>
  </si>
  <si>
    <t>ARGES</t>
  </si>
  <si>
    <t>AR</t>
  </si>
  <si>
    <t>ARAD</t>
  </si>
  <si>
    <t>B</t>
  </si>
  <si>
    <t>BUCURESTI</t>
  </si>
  <si>
    <t>BC</t>
  </si>
  <si>
    <t>BACAU</t>
  </si>
  <si>
    <t>BH</t>
  </si>
  <si>
    <t>BIHOR</t>
  </si>
  <si>
    <t>BN</t>
  </si>
  <si>
    <t>BISTRITA-NASAUD</t>
  </si>
  <si>
    <t>BR</t>
  </si>
  <si>
    <t>BRAILA</t>
  </si>
  <si>
    <t>BT</t>
  </si>
  <si>
    <t>BOTOSANI</t>
  </si>
  <si>
    <t>BV</t>
  </si>
  <si>
    <t>BRASOV</t>
  </si>
  <si>
    <t>BZ</t>
  </si>
  <si>
    <t>BUZAU</t>
  </si>
  <si>
    <t>CJ</t>
  </si>
  <si>
    <t>CLUJ</t>
  </si>
  <si>
    <t>CL</t>
  </si>
  <si>
    <t>CALARASI</t>
  </si>
  <si>
    <t>CS</t>
  </si>
  <si>
    <t>CARAS-SEVERIN</t>
  </si>
  <si>
    <t>CONSTANTA</t>
  </si>
  <si>
    <t>CV</t>
  </si>
  <si>
    <t>COVASNA</t>
  </si>
  <si>
    <t>DB</t>
  </si>
  <si>
    <t>DIMBOVITA</t>
  </si>
  <si>
    <t>DJ</t>
  </si>
  <si>
    <t>DOLJ</t>
  </si>
  <si>
    <t>GJ</t>
  </si>
  <si>
    <t>GORJ</t>
  </si>
  <si>
    <t>GL</t>
  </si>
  <si>
    <t>GALATI</t>
  </si>
  <si>
    <t>GR</t>
  </si>
  <si>
    <t>GIURGIU</t>
  </si>
  <si>
    <t>HD</t>
  </si>
  <si>
    <t>HUNEDOARA</t>
  </si>
  <si>
    <t>HR</t>
  </si>
  <si>
    <t>HARGHITA</t>
  </si>
  <si>
    <t>IF</t>
  </si>
  <si>
    <t>ILFOV</t>
  </si>
  <si>
    <t>IL</t>
  </si>
  <si>
    <t>IALOMITA</t>
  </si>
  <si>
    <t>IS</t>
  </si>
  <si>
    <t>IASI</t>
  </si>
  <si>
    <t>MH</t>
  </si>
  <si>
    <t>MEHEDINTI</t>
  </si>
  <si>
    <t>MM</t>
  </si>
  <si>
    <t>MARAMURES</t>
  </si>
  <si>
    <t>MS</t>
  </si>
  <si>
    <t>MURES</t>
  </si>
  <si>
    <t>NT</t>
  </si>
  <si>
    <t>NEAMT</t>
  </si>
  <si>
    <t>OT</t>
  </si>
  <si>
    <t>OLT</t>
  </si>
  <si>
    <t>PH</t>
  </si>
  <si>
    <t>PRAHOVA</t>
  </si>
  <si>
    <t>SB</t>
  </si>
  <si>
    <t>SIBIU</t>
  </si>
  <si>
    <t>SJ</t>
  </si>
  <si>
    <t>SALAJ</t>
  </si>
  <si>
    <t>SM</t>
  </si>
  <si>
    <t>SATU_MARE</t>
  </si>
  <si>
    <t>SV</t>
  </si>
  <si>
    <t>SUCEAVA</t>
  </si>
  <si>
    <t>TL</t>
  </si>
  <si>
    <t>TULCEA</t>
  </si>
  <si>
    <t>TM</t>
  </si>
  <si>
    <t>TIMIS</t>
  </si>
  <si>
    <t>TR</t>
  </si>
  <si>
    <t>TELEORMAN</t>
  </si>
  <si>
    <t>VL</t>
  </si>
  <si>
    <t>VILCEA</t>
  </si>
  <si>
    <t>VN</t>
  </si>
  <si>
    <t>VRANCEA</t>
  </si>
  <si>
    <t>VS</t>
  </si>
  <si>
    <t>VASLUI</t>
  </si>
  <si>
    <t>Satu_Mare</t>
  </si>
  <si>
    <t>Suceava</t>
  </si>
  <si>
    <t>Tulcea</t>
  </si>
  <si>
    <t>Timis</t>
  </si>
  <si>
    <t>Teleorman</t>
  </si>
  <si>
    <t>Vilcea</t>
  </si>
  <si>
    <t>Vrancea</t>
  </si>
  <si>
    <t>Vaslui</t>
  </si>
  <si>
    <t>Carei</t>
  </si>
  <si>
    <t>Câmpulung Moldovenesc</t>
  </si>
  <si>
    <t>Lugoj</t>
  </si>
  <si>
    <t>Alexandria</t>
  </si>
  <si>
    <t>Drăgăşani</t>
  </si>
  <si>
    <t>Adjud</t>
  </si>
  <si>
    <t>Bârlad</t>
  </si>
  <si>
    <t>Satu Mare</t>
  </si>
  <si>
    <t>Fălticeni</t>
  </si>
  <si>
    <t>Revărsarea</t>
  </si>
  <si>
    <t>Timişoara</t>
  </si>
  <si>
    <t>Roşiori de Vede</t>
  </si>
  <si>
    <t>Râmnicu Vâlcea</t>
  </si>
  <si>
    <t>Focşani</t>
  </si>
  <si>
    <t>Huşi</t>
  </si>
  <si>
    <t>Ianculeşti</t>
  </si>
  <si>
    <t>Rădăuţi</t>
  </si>
  <si>
    <t>Tichileşti</t>
  </si>
  <si>
    <t>Silagiu</t>
  </si>
  <si>
    <t>Turnu Măgurele</t>
  </si>
  <si>
    <t>Aranghel</t>
  </si>
  <si>
    <t>Burcioaia</t>
  </si>
  <si>
    <t>Luna</t>
  </si>
  <si>
    <t>Tudor Vladimirescu</t>
  </si>
  <si>
    <t>Buziaş</t>
  </si>
  <si>
    <t>Videle</t>
  </si>
  <si>
    <t>Buda</t>
  </si>
  <si>
    <t>Crucea de Jos</t>
  </si>
  <si>
    <t>Bahnari</t>
  </si>
  <si>
    <t>Sătmărel</t>
  </si>
  <si>
    <t>Vatra-Dornei</t>
  </si>
  <si>
    <t>Babadag</t>
  </si>
  <si>
    <t>Ciacova</t>
  </si>
  <si>
    <t>Zimnicea</t>
  </si>
  <si>
    <t>Căciulata</t>
  </si>
  <si>
    <t>Crucea de Sus</t>
  </si>
  <si>
    <t>Brodoc</t>
  </si>
  <si>
    <t>Tur</t>
  </si>
  <si>
    <t>Argestru</t>
  </si>
  <si>
    <t>Isaccea</t>
  </si>
  <si>
    <t>Deta</t>
  </si>
  <si>
    <t>Balaci</t>
  </si>
  <si>
    <t>Căzăneşti</t>
  </si>
  <si>
    <t>Dumbrava</t>
  </si>
  <si>
    <t>Moara Grecilor</t>
  </si>
  <si>
    <t>Ardud</t>
  </si>
  <si>
    <t>Mănăstioara</t>
  </si>
  <si>
    <t>Măcin</t>
  </si>
  <si>
    <t>Făget</t>
  </si>
  <si>
    <t>Băbăiţa</t>
  </si>
  <si>
    <t>Cheia</t>
  </si>
  <si>
    <t>Mândreşti-Moldova</t>
  </si>
  <si>
    <t>Rediu</t>
  </si>
  <si>
    <t>Livada</t>
  </si>
  <si>
    <t>Pădureni</t>
  </si>
  <si>
    <t>Sulina</t>
  </si>
  <si>
    <t>Gătaia</t>
  </si>
  <si>
    <t>Beciu</t>
  </si>
  <si>
    <t>Comanca</t>
  </si>
  <si>
    <t>Mândreşti-Munteni</t>
  </si>
  <si>
    <t>Viişoara</t>
  </si>
  <si>
    <t>Negreşti-Oaş</t>
  </si>
  <si>
    <t>Roşu</t>
  </si>
  <si>
    <t>Baia</t>
  </si>
  <si>
    <t>Jimbolia</t>
  </si>
  <si>
    <t>Beuca</t>
  </si>
  <si>
    <t>Copăcelu</t>
  </si>
  <si>
    <t>Neicu</t>
  </si>
  <si>
    <t>Murgeni</t>
  </si>
  <si>
    <t>Tăşnad</t>
  </si>
  <si>
    <t>Şoldăneşti</t>
  </si>
  <si>
    <t>Beidaud</t>
  </si>
  <si>
    <t>Recaş</t>
  </si>
  <si>
    <t>Blejeşti</t>
  </si>
  <si>
    <t>Cosota</t>
  </si>
  <si>
    <t>Satu Nou</t>
  </si>
  <si>
    <t>Negreşti</t>
  </si>
  <si>
    <t>Acâş</t>
  </si>
  <si>
    <t>Todireni</t>
  </si>
  <si>
    <t>Beştepe</t>
  </si>
  <si>
    <t>Sânnicolau Mare</t>
  </si>
  <si>
    <t>Bogdana</t>
  </si>
  <si>
    <t>Curăţurile</t>
  </si>
  <si>
    <t>Siretu</t>
  </si>
  <si>
    <t>Albeşti</t>
  </si>
  <si>
    <t>Agriş</t>
  </si>
  <si>
    <t>Ţarna Mare</t>
  </si>
  <si>
    <t>C. A. Rosetti</t>
  </si>
  <si>
    <t>Balint</t>
  </si>
  <si>
    <t>Botoroaga</t>
  </si>
  <si>
    <t>Dealu Malului</t>
  </si>
  <si>
    <t>Tişiţa</t>
  </si>
  <si>
    <t>Alexandru Vlahuţă</t>
  </si>
  <si>
    <t>Andrid</t>
  </si>
  <si>
    <t>Voroneţ</t>
  </si>
  <si>
    <t>Carcaliu</t>
  </si>
  <si>
    <t>Banloc</t>
  </si>
  <si>
    <t>Bragadiru</t>
  </si>
  <si>
    <t>Făcăi</t>
  </si>
  <si>
    <t>Mărăşeşti</t>
  </si>
  <si>
    <t>Arsura</t>
  </si>
  <si>
    <t>Apa</t>
  </si>
  <si>
    <t>Broşteni</t>
  </si>
  <si>
    <t>Casimcea</t>
  </si>
  <si>
    <t>Bara</t>
  </si>
  <si>
    <t>Brânceni</t>
  </si>
  <si>
    <t>Feţeni</t>
  </si>
  <si>
    <t>Odobeşti</t>
  </si>
  <si>
    <t>Batarci</t>
  </si>
  <si>
    <t>Cajvana</t>
  </si>
  <si>
    <t>Ceamurlia de Jos</t>
  </si>
  <si>
    <t>Bârna</t>
  </si>
  <si>
    <t>Bujoreni</t>
  </si>
  <si>
    <t>Gătejeşti</t>
  </si>
  <si>
    <t>Panciu</t>
  </si>
  <si>
    <t>Băcani</t>
  </si>
  <si>
    <t>Bârsău</t>
  </si>
  <si>
    <t>Dolhasca</t>
  </si>
  <si>
    <t>Ceatalchioi</t>
  </si>
  <si>
    <t>Beba Veche</t>
  </si>
  <si>
    <t>Bujoru</t>
  </si>
  <si>
    <t>Goranu</t>
  </si>
  <si>
    <t>Andreiaşu de Jos</t>
  </si>
  <si>
    <t>Băceşti</t>
  </si>
  <si>
    <t>Beltiug</t>
  </si>
  <si>
    <t>Frasin</t>
  </si>
  <si>
    <t>Cerna</t>
  </si>
  <si>
    <t>Becicherecu Mic</t>
  </si>
  <si>
    <t>Buzescu</t>
  </si>
  <si>
    <t>Gura Suhaşului</t>
  </si>
  <si>
    <t>Băleşti</t>
  </si>
  <si>
    <t>Bălteni</t>
  </si>
  <si>
    <t>Berveni</t>
  </si>
  <si>
    <t>Gura Humorului</t>
  </si>
  <si>
    <t>Chilia Veche</t>
  </si>
  <si>
    <t>Belint</t>
  </si>
  <si>
    <t>Călineşti</t>
  </si>
  <si>
    <t>Gurguiata</t>
  </si>
  <si>
    <t>Bârseşti</t>
  </si>
  <si>
    <t>Berezeni</t>
  </si>
  <si>
    <t>Bixad</t>
  </si>
  <si>
    <t>Liteni</t>
  </si>
  <si>
    <t>Ciucurova</t>
  </si>
  <si>
    <t>Bethausen</t>
  </si>
  <si>
    <t>Călmăţuiu</t>
  </si>
  <si>
    <t>Jiblea Nouă</t>
  </si>
  <si>
    <t>Bilieşti</t>
  </si>
  <si>
    <t>Blăgeşti</t>
  </si>
  <si>
    <t>Bogdand</t>
  </si>
  <si>
    <t>Milişăuţi</t>
  </si>
  <si>
    <t>Crişan</t>
  </si>
  <si>
    <t>Biled</t>
  </si>
  <si>
    <t>Călmăţuiu de Sus</t>
  </si>
  <si>
    <t>Jiblea Veche</t>
  </si>
  <si>
    <t>Bogheşti</t>
  </si>
  <si>
    <t>Botiz</t>
  </si>
  <si>
    <t>Salcea</t>
  </si>
  <si>
    <t>Dăeni</t>
  </si>
  <si>
    <t>Birda</t>
  </si>
  <si>
    <t>Cervenia</t>
  </si>
  <si>
    <t>Lespezi</t>
  </si>
  <si>
    <t>Boloteşti</t>
  </si>
  <si>
    <t>Bogdăneşti</t>
  </si>
  <si>
    <t>Călineşti-Oaş</t>
  </si>
  <si>
    <t>Siret</t>
  </si>
  <si>
    <t>Dorobanţu</t>
  </si>
  <si>
    <t>Bogda</t>
  </si>
  <si>
    <t>Ciolăneşti</t>
  </si>
  <si>
    <t>Livadia</t>
  </si>
  <si>
    <t>Bordeşti</t>
  </si>
  <si>
    <t>Bogdăniţa</t>
  </si>
  <si>
    <t>Cămărzana</t>
  </si>
  <si>
    <t>Solca</t>
  </si>
  <si>
    <t>Frecăţei</t>
  </si>
  <si>
    <t>Boldur</t>
  </si>
  <si>
    <t>Ciuperceni</t>
  </si>
  <si>
    <t>Lunca</t>
  </si>
  <si>
    <t>Boţeşti</t>
  </si>
  <si>
    <t>Cămin</t>
  </si>
  <si>
    <t>Vatra Dornei</t>
  </si>
  <si>
    <t>Greci</t>
  </si>
  <si>
    <t>Brestovăţ</t>
  </si>
  <si>
    <t>Conţeşti</t>
  </si>
  <si>
    <t>Mosoroasa</t>
  </si>
  <si>
    <t>Câmpineanca</t>
  </si>
  <si>
    <t>Buneşti-Avereşti</t>
  </si>
  <si>
    <t>Căpleni</t>
  </si>
  <si>
    <t>Vicovu de Sus</t>
  </si>
  <si>
    <t>Grindu</t>
  </si>
  <si>
    <t>Bucovăţ</t>
  </si>
  <si>
    <t>Cosmeşti</t>
  </si>
  <si>
    <t>Ocniţa</t>
  </si>
  <si>
    <t>Câmpuri</t>
  </si>
  <si>
    <t>Ciocani</t>
  </si>
  <si>
    <t>Căuaş</t>
  </si>
  <si>
    <t>Adâncata</t>
  </si>
  <si>
    <t>Hamcearca</t>
  </si>
  <si>
    <t>Cărpiniş</t>
  </si>
  <si>
    <t>Crângeni</t>
  </si>
  <si>
    <t>Olăneşti</t>
  </si>
  <si>
    <t>Cârligele</t>
  </si>
  <si>
    <t>Codăeşti</t>
  </si>
  <si>
    <t>Cehal</t>
  </si>
  <si>
    <t>Arbore</t>
  </si>
  <si>
    <t>Horia</t>
  </si>
  <si>
    <t>Cenad</t>
  </si>
  <si>
    <t>Crângu</t>
  </si>
  <si>
    <t>Păuşa</t>
  </si>
  <si>
    <t>Chiojdeni</t>
  </si>
  <si>
    <t>Coroieşti</t>
  </si>
  <si>
    <t>Certeze</t>
  </si>
  <si>
    <t>Izvoarele</t>
  </si>
  <si>
    <t>Cenei</t>
  </si>
  <si>
    <t>Crevenicu</t>
  </si>
  <si>
    <t>Pietrişu</t>
  </si>
  <si>
    <t>Ciorăşti</t>
  </si>
  <si>
    <t>Costeşti</t>
  </si>
  <si>
    <t>Ciumeşti</t>
  </si>
  <si>
    <t>Bălăceana</t>
  </si>
  <si>
    <t>Jijila</t>
  </si>
  <si>
    <t>Checea</t>
  </si>
  <si>
    <t>Dideşti</t>
  </si>
  <si>
    <t>Poenari</t>
  </si>
  <si>
    <t>Corbiţa</t>
  </si>
  <si>
    <t>Cozmeşti</t>
  </si>
  <si>
    <t>Craidorolţ</t>
  </si>
  <si>
    <t>Bălcăuţi</t>
  </si>
  <si>
    <t>Jurilovca</t>
  </si>
  <si>
    <t>Chevereşu Mare</t>
  </si>
  <si>
    <t>Dobroteşti</t>
  </si>
  <si>
    <t>Prăjila</t>
  </si>
  <si>
    <t>Coteşti</t>
  </si>
  <si>
    <t>Creţeşti</t>
  </si>
  <si>
    <t>Crucişor</t>
  </si>
  <si>
    <t>Berchişeşti</t>
  </si>
  <si>
    <t>Luncaviţa</t>
  </si>
  <si>
    <t>Comloşu Mare</t>
  </si>
  <si>
    <t>Dracea</t>
  </si>
  <si>
    <t>Priba</t>
  </si>
  <si>
    <t>Dumbrăveni</t>
  </si>
  <si>
    <t>Dăneşti</t>
  </si>
  <si>
    <t>Culciu</t>
  </si>
  <si>
    <t>Bilca</t>
  </si>
  <si>
    <t>Mahmudia</t>
  </si>
  <si>
    <t>Coşteiu</t>
  </si>
  <si>
    <t>Drăcşenei</t>
  </si>
  <si>
    <t>Râureni</t>
  </si>
  <si>
    <t>Dumitreşti</t>
  </si>
  <si>
    <t>Deleni</t>
  </si>
  <si>
    <t>Doba</t>
  </si>
  <si>
    <t>Maliuc</t>
  </si>
  <si>
    <t>Criciova</t>
  </si>
  <si>
    <t>Drăgăneşti de Vede</t>
  </si>
  <si>
    <t>Săliştea</t>
  </si>
  <si>
    <t>Fitioneşti</t>
  </si>
  <si>
    <t>Deleşti</t>
  </si>
  <si>
    <t>Dorolţ</t>
  </si>
  <si>
    <t>Boroaia</t>
  </si>
  <si>
    <t>Mihai Bravu</t>
  </si>
  <si>
    <t>Curtea</t>
  </si>
  <si>
    <t>Drăgăneşti-Vlaşca</t>
  </si>
  <si>
    <t>Seacă</t>
  </si>
  <si>
    <t>Garoafa</t>
  </si>
  <si>
    <t>Dimitrie Cantemir</t>
  </si>
  <si>
    <t>Foieni</t>
  </si>
  <si>
    <t>Bosanci</t>
  </si>
  <si>
    <t>Mihail Kogălniceanu</t>
  </si>
  <si>
    <t>Darova</t>
  </si>
  <si>
    <t>Fântânele</t>
  </si>
  <si>
    <t>Slătioarele</t>
  </si>
  <si>
    <t>Goleşti</t>
  </si>
  <si>
    <t>Dodeşti</t>
  </si>
  <si>
    <t>Gherţa Mică</t>
  </si>
  <si>
    <t>Botoşana</t>
  </si>
  <si>
    <t>Murighiol</t>
  </si>
  <si>
    <t>Denta</t>
  </si>
  <si>
    <t>Frăsinet</t>
  </si>
  <si>
    <t>Stolniceni</t>
  </si>
  <si>
    <t>Gologanu</t>
  </si>
  <si>
    <t>Dragomireşti</t>
  </si>
  <si>
    <t>Halmeu</t>
  </si>
  <si>
    <t>Breaza</t>
  </si>
  <si>
    <t>Nalbant</t>
  </si>
  <si>
    <t>Dudeştii Noi</t>
  </si>
  <si>
    <t>Frumoasa</t>
  </si>
  <si>
    <t>Tisa</t>
  </si>
  <si>
    <t>Gugeşti</t>
  </si>
  <si>
    <t>Drânceni</t>
  </si>
  <si>
    <t>Hodod</t>
  </si>
  <si>
    <t>Brodina</t>
  </si>
  <si>
    <t>Niculiţel</t>
  </si>
  <si>
    <t>Dudeştii Vechi</t>
  </si>
  <si>
    <t>Furculeşti</t>
  </si>
  <si>
    <t>Troian</t>
  </si>
  <si>
    <t>Gura Caliţei</t>
  </si>
  <si>
    <t>Duda-Epureni</t>
  </si>
  <si>
    <t>Homoroade</t>
  </si>
  <si>
    <t>Buneşti</t>
  </si>
  <si>
    <t>Nufăru</t>
  </si>
  <si>
    <t>Gălăteni</t>
  </si>
  <si>
    <t>Ţeica</t>
  </si>
  <si>
    <t>Homocea</t>
  </si>
  <si>
    <t>Dumeşti</t>
  </si>
  <si>
    <t>Lazuri</t>
  </si>
  <si>
    <t>Burla</t>
  </si>
  <si>
    <t>Ostrov</t>
  </si>
  <si>
    <t>Dumbrăviţa</t>
  </si>
  <si>
    <t>Gratia</t>
  </si>
  <si>
    <t>Valea Caselor</t>
  </si>
  <si>
    <t>Jariştea</t>
  </si>
  <si>
    <t>Epureni</t>
  </si>
  <si>
    <t>Medieşu Aurit</t>
  </si>
  <si>
    <t>Cacica</t>
  </si>
  <si>
    <t>Pardina</t>
  </si>
  <si>
    <t>Fârdea</t>
  </si>
  <si>
    <t>Islaz</t>
  </si>
  <si>
    <t>Zărneni</t>
  </si>
  <si>
    <t>Jitia</t>
  </si>
  <si>
    <t>Fălciu</t>
  </si>
  <si>
    <t>Micula</t>
  </si>
  <si>
    <t>Calafindeşti</t>
  </si>
  <si>
    <t>Peceneaga</t>
  </si>
  <si>
    <t>Fibiş</t>
  </si>
  <si>
    <t>Zlătărei</t>
  </si>
  <si>
    <t>Măicăneşti</t>
  </si>
  <si>
    <t>Fereşti</t>
  </si>
  <si>
    <t>Moftin</t>
  </si>
  <si>
    <t>Capu Câmpului</t>
  </si>
  <si>
    <t>Sarichioi</t>
  </si>
  <si>
    <t>Foeni</t>
  </si>
  <si>
    <t>Lisa</t>
  </si>
  <si>
    <t>Băbeni</t>
  </si>
  <si>
    <t>Mera</t>
  </si>
  <si>
    <t>Fruntişeni</t>
  </si>
  <si>
    <t>Odoreu</t>
  </si>
  <si>
    <t>Cârlibaba</t>
  </si>
  <si>
    <t>Sfântu Gheorghe</t>
  </si>
  <si>
    <t>Gavojdia</t>
  </si>
  <si>
    <t>Liţa</t>
  </si>
  <si>
    <t>Băile Govora</t>
  </si>
  <si>
    <t>Milcovul</t>
  </si>
  <si>
    <t>Găgeşti</t>
  </si>
  <si>
    <t>Oraşu Nou</t>
  </si>
  <si>
    <t>Ciocăneşti</t>
  </si>
  <si>
    <t>Slava Cercheza</t>
  </si>
  <si>
    <t>Ghilad</t>
  </si>
  <si>
    <t>Băile Olăneşti</t>
  </si>
  <si>
    <t>Moviliţa</t>
  </si>
  <si>
    <t>Gârceni</t>
  </si>
  <si>
    <t>Păuleşti</t>
  </si>
  <si>
    <t>Ciprian Porumbescu</t>
  </si>
  <si>
    <t>Smârdan</t>
  </si>
  <si>
    <t>Ghiroda</t>
  </si>
  <si>
    <t>Mavrodin</t>
  </si>
  <si>
    <t>Bălceşti</t>
  </si>
  <si>
    <t>Năneşti</t>
  </si>
  <si>
    <t>Ghergheşti</t>
  </si>
  <si>
    <t>Petreşti</t>
  </si>
  <si>
    <t>Comăneşti</t>
  </si>
  <si>
    <t>Somova</t>
  </si>
  <si>
    <t>Ghizela</t>
  </si>
  <si>
    <t>Măgura</t>
  </si>
  <si>
    <t>Berbeşti</t>
  </si>
  <si>
    <t>Năruja</t>
  </si>
  <si>
    <t>Griviţa</t>
  </si>
  <si>
    <t>Pir</t>
  </si>
  <si>
    <t>Cornu Luncii</t>
  </si>
  <si>
    <t>Stejaru</t>
  </si>
  <si>
    <t>Giarmata</t>
  </si>
  <si>
    <t>Măldăeni</t>
  </si>
  <si>
    <t>Brezoi</t>
  </si>
  <si>
    <t>Negrileşti</t>
  </si>
  <si>
    <t>Hoceni</t>
  </si>
  <si>
    <t>Pişcolt</t>
  </si>
  <si>
    <t>Coşna</t>
  </si>
  <si>
    <t>Topolog</t>
  </si>
  <si>
    <t>Giera</t>
  </si>
  <si>
    <t>Mârzăneşti</t>
  </si>
  <si>
    <t>Călimăneşti</t>
  </si>
  <si>
    <t>Nereju</t>
  </si>
  <si>
    <t>Iana</t>
  </si>
  <si>
    <t>Pomi</t>
  </si>
  <si>
    <t>Crucea</t>
  </si>
  <si>
    <t>Turcoaia</t>
  </si>
  <si>
    <t>Giroc</t>
  </si>
  <si>
    <t>Mereni</t>
  </si>
  <si>
    <t>Horezu</t>
  </si>
  <si>
    <t>Nistoreşti</t>
  </si>
  <si>
    <t>Ibăneşti</t>
  </si>
  <si>
    <t>Porumbeşti</t>
  </si>
  <si>
    <t>Dărmăneşti</t>
  </si>
  <si>
    <t>Valea Nucarilor</t>
  </si>
  <si>
    <t>Giulvăz</t>
  </si>
  <si>
    <t>Moşteni</t>
  </si>
  <si>
    <t>Ocnele Mari</t>
  </si>
  <si>
    <t>Obrejiţa</t>
  </si>
  <si>
    <t>Ivăneşti</t>
  </si>
  <si>
    <t>Sanislău</t>
  </si>
  <si>
    <t>Dolheşti</t>
  </si>
  <si>
    <t>Valea Teilor</t>
  </si>
  <si>
    <t>Gottlob</t>
  </si>
  <si>
    <t>Nanov</t>
  </si>
  <si>
    <t>Alunu</t>
  </si>
  <si>
    <t>Paltin</t>
  </si>
  <si>
    <t>Iveşti</t>
  </si>
  <si>
    <t>Santău</t>
  </si>
  <si>
    <t>Dorna Candrenilor</t>
  </si>
  <si>
    <t>Văcăreni</t>
  </si>
  <si>
    <t>Iecea Mare</t>
  </si>
  <si>
    <t>Năsturelu</t>
  </si>
  <si>
    <t>Amărăşti</t>
  </si>
  <si>
    <t>Laza</t>
  </si>
  <si>
    <t>Săcăşeni</t>
  </si>
  <si>
    <t>Dorna-Arini</t>
  </si>
  <si>
    <t>Agighiol</t>
  </si>
  <si>
    <t>Jamu Mare</t>
  </si>
  <si>
    <t>Necşeşti</t>
  </si>
  <si>
    <t>Bărbăteşti</t>
  </si>
  <si>
    <t>Păuneşti</t>
  </si>
  <si>
    <t>Lipovăţ</t>
  </si>
  <si>
    <t>Săuca</t>
  </si>
  <si>
    <t>Dorneşti</t>
  </si>
  <si>
    <t>Alba</t>
  </si>
  <si>
    <t>Jebel</t>
  </si>
  <si>
    <t>Nenciuleşti</t>
  </si>
  <si>
    <t>Berislăveşti</t>
  </si>
  <si>
    <t>Ploşcuteni</t>
  </si>
  <si>
    <t>Lunca Banului</t>
  </si>
  <si>
    <t>Socond</t>
  </si>
  <si>
    <t>Drăgoieşti</t>
  </si>
  <si>
    <t>Ardealu</t>
  </si>
  <si>
    <t>Lenauheim</t>
  </si>
  <si>
    <t>Olteni</t>
  </si>
  <si>
    <t>Boişoara</t>
  </si>
  <si>
    <t>Poiana Cristei</t>
  </si>
  <si>
    <t>Măluşteni</t>
  </si>
  <si>
    <t>Supur</t>
  </si>
  <si>
    <t>Drăguşeni</t>
  </si>
  <si>
    <t>Atmagea</t>
  </si>
  <si>
    <t>Liebling</t>
  </si>
  <si>
    <t>Orbeasca</t>
  </si>
  <si>
    <t>Budeşti</t>
  </si>
  <si>
    <t>Popeşti</t>
  </si>
  <si>
    <t>Micleşti</t>
  </si>
  <si>
    <t>Tarna Mare</t>
  </si>
  <si>
    <t>Balabancea</t>
  </si>
  <si>
    <t>Livezile</t>
  </si>
  <si>
    <t>Peretu</t>
  </si>
  <si>
    <t>Pufeşti</t>
  </si>
  <si>
    <t>Muntenii de Jos</t>
  </si>
  <si>
    <t>Târşolţ</t>
  </si>
  <si>
    <t>Fântâna Mare</t>
  </si>
  <si>
    <t>Băltenii de Jos</t>
  </si>
  <si>
    <t>Lovrin</t>
  </si>
  <si>
    <t>Piatra</t>
  </si>
  <si>
    <t>Răcoasa</t>
  </si>
  <si>
    <t>Muntenii de Sus</t>
  </si>
  <si>
    <t>Terebeşti</t>
  </si>
  <si>
    <t>Băltenii de Sus</t>
  </si>
  <si>
    <t>Margina</t>
  </si>
  <si>
    <t>Pietroşani</t>
  </si>
  <si>
    <t>Câineni</t>
  </si>
  <si>
    <t>Răstoaca</t>
  </si>
  <si>
    <t>Olteneşti</t>
  </si>
  <si>
    <t>Tiream</t>
  </si>
  <si>
    <t>Forăşti</t>
  </si>
  <si>
    <t>Calfa</t>
  </si>
  <si>
    <t>Maşloc</t>
  </si>
  <si>
    <t>Plopii-Slăviteşti</t>
  </si>
  <si>
    <t>Cernişoara</t>
  </si>
  <si>
    <t>Reghiu</t>
  </si>
  <si>
    <t>Oşeşti</t>
  </si>
  <si>
    <t>Turţ</t>
  </si>
  <si>
    <t>Frătăuţii Noi</t>
  </si>
  <si>
    <t>Camena</t>
  </si>
  <si>
    <t>Mănăştiur</t>
  </si>
  <si>
    <t>Plosca</t>
  </si>
  <si>
    <t>Copăceni</t>
  </si>
  <si>
    <t>Rugineşti</t>
  </si>
  <si>
    <t>Turulung</t>
  </si>
  <si>
    <t>Frătăuţii Vechi</t>
  </si>
  <si>
    <t>Caraorman</t>
  </si>
  <si>
    <t>Moraviţa</t>
  </si>
  <si>
    <t>Poeni</t>
  </si>
  <si>
    <t>Sihlea</t>
  </si>
  <si>
    <t>Perieni</t>
  </si>
  <si>
    <t>Urziceni</t>
  </si>
  <si>
    <t>Frumosu</t>
  </si>
  <si>
    <t>Cardon</t>
  </si>
  <si>
    <t>Moşniţa Nouă</t>
  </si>
  <si>
    <t>Poroschia</t>
  </si>
  <si>
    <t>Creţeni</t>
  </si>
  <si>
    <t>Slobozia Bradului</t>
  </si>
  <si>
    <t>Pochidia</t>
  </si>
  <si>
    <t>Valea Vinului</t>
  </si>
  <si>
    <t>Fundu Moldovei</t>
  </si>
  <si>
    <t>Cataloi</t>
  </si>
  <si>
    <t>Nădrag</t>
  </si>
  <si>
    <t>Purani</t>
  </si>
  <si>
    <t>Dăeşti</t>
  </si>
  <si>
    <t>Slobozia Ciorăşti</t>
  </si>
  <si>
    <t>Pogana</t>
  </si>
  <si>
    <t>Vama</t>
  </si>
  <si>
    <t>Gălăneşti</t>
  </si>
  <si>
    <t>Caugagia</t>
  </si>
  <si>
    <t>Niţchidorf</t>
  </si>
  <si>
    <t>Putineiu</t>
  </si>
  <si>
    <t>Dănicei</t>
  </si>
  <si>
    <t>Soveja</t>
  </si>
  <si>
    <t>Pogoneşti</t>
  </si>
  <si>
    <t>Vetiş</t>
  </si>
  <si>
    <t>Grămeşti</t>
  </si>
  <si>
    <t>Căprioara</t>
  </si>
  <si>
    <t>Ohaba Lungă</t>
  </si>
  <si>
    <t>Rădoieşti</t>
  </si>
  <si>
    <t>Diculeşti</t>
  </si>
  <si>
    <t>Spulber</t>
  </si>
  <si>
    <t>Poieneşti</t>
  </si>
  <si>
    <t>Viile Satu Mare</t>
  </si>
  <si>
    <t>Grăniceşti</t>
  </si>
  <si>
    <t>Cârjelari</t>
  </si>
  <si>
    <t>Ortişoara</t>
  </si>
  <si>
    <t>Răsmireşti</t>
  </si>
  <si>
    <t>Drăgoeşti</t>
  </si>
  <si>
    <t>Străoane</t>
  </si>
  <si>
    <t>Puieşti</t>
  </si>
  <si>
    <t>Aciua</t>
  </si>
  <si>
    <t>Hănţeşti</t>
  </si>
  <si>
    <t>Câşliţa</t>
  </si>
  <si>
    <t>Parţa</t>
  </si>
  <si>
    <t>Saelele</t>
  </si>
  <si>
    <t>Făureşti</t>
  </si>
  <si>
    <t>Suraia</t>
  </si>
  <si>
    <t>Pungeşti</t>
  </si>
  <si>
    <t>Adrian</t>
  </si>
  <si>
    <t>Hârtop</t>
  </si>
  <si>
    <t>Ceamurlia de Sus</t>
  </si>
  <si>
    <t>Salcia</t>
  </si>
  <si>
    <t>Fârtăţeşti</t>
  </si>
  <si>
    <t>Tănăşoaia</t>
  </si>
  <si>
    <t>Puşcaşi</t>
  </si>
  <si>
    <t>Ady Endre</t>
  </si>
  <si>
    <t>Horodnic de Jos</t>
  </si>
  <si>
    <t>Cerbu</t>
  </si>
  <si>
    <t>Peciu Nou</t>
  </si>
  <si>
    <t>Săceni</t>
  </si>
  <si>
    <t>Frânceşti</t>
  </si>
  <si>
    <t>Tătăranu</t>
  </si>
  <si>
    <t>Rafaila</t>
  </si>
  <si>
    <t>Aliceni</t>
  </si>
  <si>
    <t>Horodnic de Sus</t>
  </si>
  <si>
    <t>Cişmeaua Nouă</t>
  </si>
  <si>
    <t>Periam</t>
  </si>
  <si>
    <t>Sârbeni</t>
  </si>
  <si>
    <t>Galicea</t>
  </si>
  <si>
    <t>Tâmboeşti</t>
  </si>
  <si>
    <t>Rebricea</t>
  </si>
  <si>
    <t>Aliza</t>
  </si>
  <si>
    <t>Horodniceni</t>
  </si>
  <si>
    <t>Cloşca</t>
  </si>
  <si>
    <t>PESAC</t>
  </si>
  <si>
    <t>Scrioaştea</t>
  </si>
  <si>
    <t>Ghioroiu</t>
  </si>
  <si>
    <t>Tulnici</t>
  </si>
  <si>
    <t>Roşieşti</t>
  </si>
  <si>
    <t>Amaţi</t>
  </si>
  <si>
    <t>Iacobeni</t>
  </si>
  <si>
    <t>Colina</t>
  </si>
  <si>
    <t>Pietroasa</t>
  </si>
  <si>
    <t>Scurtu Mare</t>
  </si>
  <si>
    <t>Glăvile</t>
  </si>
  <si>
    <t>Ţifeşti</t>
  </si>
  <si>
    <t>Soleşti</t>
  </si>
  <si>
    <t>Ambud</t>
  </si>
  <si>
    <t>Iaslovăţ</t>
  </si>
  <si>
    <t>Corugea</t>
  </si>
  <si>
    <t>Pişchia</t>
  </si>
  <si>
    <t>Seaca</t>
  </si>
  <si>
    <t>Urecheşti</t>
  </si>
  <si>
    <t>Stănileşti</t>
  </si>
  <si>
    <t>Apateu</t>
  </si>
  <si>
    <t>Ilişeşti</t>
  </si>
  <si>
    <t>Dunavăţu de Jos</t>
  </si>
  <si>
    <t>Racoviţa</t>
  </si>
  <si>
    <t>Segarcea-Vale</t>
  </si>
  <si>
    <t>Grădiştea</t>
  </si>
  <si>
    <t>Valea Sarii</t>
  </si>
  <si>
    <t>Ştefan cel Mare</t>
  </si>
  <si>
    <t>Ardud-Vii</t>
  </si>
  <si>
    <t>Ipoteşti</t>
  </si>
  <si>
    <t>Dunavăţu de Sus</t>
  </si>
  <si>
    <t>Remetea Mare</t>
  </si>
  <si>
    <t>Sfinţeşti</t>
  </si>
  <si>
    <t>Guşoeni</t>
  </si>
  <si>
    <t>Vânători</t>
  </si>
  <si>
    <t>Şuletea</t>
  </si>
  <si>
    <t>Atea</t>
  </si>
  <si>
    <t>Izvoarele Sucevei</t>
  </si>
  <si>
    <t>Enisala</t>
  </si>
  <si>
    <t>Sacoşu Turcesc</t>
  </si>
  <si>
    <t>Siliştea</t>
  </si>
  <si>
    <t>Ioneşti</t>
  </si>
  <si>
    <t>Vârteşcoiu</t>
  </si>
  <si>
    <t>Tanacu</t>
  </si>
  <si>
    <t>Baba Novac</t>
  </si>
  <si>
    <t>Marginea</t>
  </si>
  <si>
    <t>Făgăraşu Nou</t>
  </si>
  <si>
    <t>Saravale</t>
  </si>
  <si>
    <t>Siliştea-Gumeşti</t>
  </si>
  <si>
    <t>Laloşu</t>
  </si>
  <si>
    <t>Vidra</t>
  </si>
  <si>
    <t>Tăcuta</t>
  </si>
  <si>
    <t>Babţa</t>
  </si>
  <si>
    <t>Mălini</t>
  </si>
  <si>
    <t>Satchinez</t>
  </si>
  <si>
    <t>Slobozia Mândra</t>
  </si>
  <si>
    <t>Lăcusteni</t>
  </si>
  <si>
    <t>Vintileasca</t>
  </si>
  <si>
    <t>Tătărăni</t>
  </si>
  <si>
    <t>Băbăşeşti</t>
  </si>
  <si>
    <t>Mănăstirea Humorului</t>
  </si>
  <si>
    <t>Fântâna Oilor</t>
  </si>
  <si>
    <t>Săcălaz</t>
  </si>
  <si>
    <t>Smârdioasa</t>
  </si>
  <si>
    <t>Lădeşti</t>
  </si>
  <si>
    <t>Vizantea-Livezi</t>
  </si>
  <si>
    <t>Todireşti</t>
  </si>
  <si>
    <t>Băbeşti</t>
  </si>
  <si>
    <t>Mitocu Dragomirnei</t>
  </si>
  <si>
    <t>Floreşti</t>
  </si>
  <si>
    <t>Sânandrei</t>
  </si>
  <si>
    <t>Lăpuşata</t>
  </si>
  <si>
    <t>Vrâncioaia</t>
  </si>
  <si>
    <t>Tutova</t>
  </si>
  <si>
    <t>Bârsău de Jos</t>
  </si>
  <si>
    <t>Moara</t>
  </si>
  <si>
    <t>Garvăn</t>
  </si>
  <si>
    <t>Sânmihaiu Român</t>
  </si>
  <si>
    <t>Suhaia</t>
  </si>
  <si>
    <t>Livezi</t>
  </si>
  <si>
    <t>Vulturu</t>
  </si>
  <si>
    <t>Văleni</t>
  </si>
  <si>
    <t>Bârsău de Sus</t>
  </si>
  <si>
    <t>Moldova-Suliţa</t>
  </si>
  <si>
    <t>General Praporgescu</t>
  </si>
  <si>
    <t>Sânpetru Mare</t>
  </si>
  <si>
    <t>Ştorobăneasa</t>
  </si>
  <si>
    <t>Lungeşti</t>
  </si>
  <si>
    <t>Adjudu Vechi</t>
  </si>
  <si>
    <t>Vetrişoaia</t>
  </si>
  <si>
    <t>Becheni</t>
  </si>
  <si>
    <t>Moldoviţa</t>
  </si>
  <si>
    <t>Gorgova</t>
  </si>
  <si>
    <t>Secaş</t>
  </si>
  <si>
    <t>Talpa</t>
  </si>
  <si>
    <t>Malaia</t>
  </si>
  <si>
    <t>Vinderei</t>
  </si>
  <si>
    <t>Bercu</t>
  </si>
  <si>
    <t>Muşeniţa</t>
  </si>
  <si>
    <t>Haidar</t>
  </si>
  <si>
    <t>Şag</t>
  </si>
  <si>
    <t>Tătărăştii de Jos</t>
  </si>
  <si>
    <t>Mateeşti</t>
  </si>
  <si>
    <t>Andreiaşu de Sus</t>
  </si>
  <si>
    <t>Voineşti</t>
  </si>
  <si>
    <t>Bercu Nou</t>
  </si>
  <si>
    <t>Ostra</t>
  </si>
  <si>
    <t>Iazurile</t>
  </si>
  <si>
    <t>Şandra</t>
  </si>
  <si>
    <t>Tătărăştii de Sus</t>
  </si>
  <si>
    <t>Măciuca</t>
  </si>
  <si>
    <t>Angheleşti</t>
  </si>
  <si>
    <t>Vultureşti</t>
  </si>
  <si>
    <t>Berea</t>
  </si>
  <si>
    <t>Panaci</t>
  </si>
  <si>
    <t>Ilganii de Jos</t>
  </si>
  <si>
    <t>Ştiuca</t>
  </si>
  <si>
    <t>Traian</t>
  </si>
  <si>
    <t>Mădulari</t>
  </si>
  <si>
    <t>Argea</t>
  </si>
  <si>
    <t>Vutcani</t>
  </si>
  <si>
    <t>Berindan</t>
  </si>
  <si>
    <t>Păltinoasa</t>
  </si>
  <si>
    <t>Ilganii de Sus</t>
  </si>
  <si>
    <t>Teremia Mare</t>
  </si>
  <si>
    <t>Trivalea-Moşteni</t>
  </si>
  <si>
    <t>Măldăreşti</t>
  </si>
  <si>
    <t>Armeni</t>
  </si>
  <si>
    <t>Zăpodeni</t>
  </si>
  <si>
    <t>Bicău</t>
  </si>
  <si>
    <t>Pătrăuţi</t>
  </si>
  <si>
    <t>Iulia</t>
  </si>
  <si>
    <t>Tomeşti</t>
  </si>
  <si>
    <t>Troianul</t>
  </si>
  <si>
    <t>Mihăeşti</t>
  </si>
  <si>
    <t>Arşiţa</t>
  </si>
  <si>
    <t>Zorleni</t>
  </si>
  <si>
    <t>Blaja</t>
  </si>
  <si>
    <t>Pârteştii de Jos</t>
  </si>
  <si>
    <t>Lăstuni</t>
  </si>
  <si>
    <t>Tomnatic</t>
  </si>
  <si>
    <t>Ţigăneşti</t>
  </si>
  <si>
    <t>Milcoiu</t>
  </si>
  <si>
    <t>Arva</t>
  </si>
  <si>
    <t>1 Decembrie</t>
  </si>
  <si>
    <t>Bocicău</t>
  </si>
  <si>
    <t>Poiana Stampei</t>
  </si>
  <si>
    <t>Letea</t>
  </si>
  <si>
    <t>Topolovăţu Mare</t>
  </si>
  <si>
    <t>Uda-Clocociov</t>
  </si>
  <si>
    <t>Mitrofani</t>
  </si>
  <si>
    <t>Bahnele</t>
  </si>
  <si>
    <t>Albina</t>
  </si>
  <si>
    <t>Boghiş</t>
  </si>
  <si>
    <t>Pojorâta</t>
  </si>
  <si>
    <t>Luminiţa</t>
  </si>
  <si>
    <t>Tormac</t>
  </si>
  <si>
    <t>Vârtoapele</t>
  </si>
  <si>
    <t>Muereasca</t>
  </si>
  <si>
    <t>Balta Raţei</t>
  </si>
  <si>
    <t>Albiţa</t>
  </si>
  <si>
    <t>Boineşti</t>
  </si>
  <si>
    <t>Preuteşti</t>
  </si>
  <si>
    <t>Traian Vuia</t>
  </si>
  <si>
    <t>Vedea</t>
  </si>
  <si>
    <t>Nicolae Bălcescu</t>
  </si>
  <si>
    <t>Bălăneşti</t>
  </si>
  <si>
    <t>Armăşeni</t>
  </si>
  <si>
    <t>Bolda</t>
  </si>
  <si>
    <t>Putna</t>
  </si>
  <si>
    <t>Malcoci</t>
  </si>
  <si>
    <t>Uivar</t>
  </si>
  <si>
    <t>Olanu</t>
  </si>
  <si>
    <t>Bătineşti</t>
  </si>
  <si>
    <t>Armăşoaia</t>
  </si>
  <si>
    <t>Borleşti</t>
  </si>
  <si>
    <t>Rădăşeni</t>
  </si>
  <si>
    <t>Măgurele</t>
  </si>
  <si>
    <t>Variaş</t>
  </si>
  <si>
    <t>Vităneşti</t>
  </si>
  <si>
    <t>Orleşti</t>
  </si>
  <si>
    <t>Bâtcari</t>
  </si>
  <si>
    <t>Cărăşeu</t>
  </si>
  <si>
    <t>Râşca</t>
  </si>
  <si>
    <t>Meşteru</t>
  </si>
  <si>
    <t>Vălcani</t>
  </si>
  <si>
    <t>Zâmbreasca</t>
  </si>
  <si>
    <t>Oteşani</t>
  </si>
  <si>
    <t>Avereşti</t>
  </si>
  <si>
    <t>Cean</t>
  </si>
  <si>
    <t>Sadova</t>
  </si>
  <si>
    <t>Mila 23</t>
  </si>
  <si>
    <t>Victor Vlad Delamarina</t>
  </si>
  <si>
    <t>Albeni</t>
  </si>
  <si>
    <t>Păuşeşti</t>
  </si>
  <si>
    <t>Belciugele</t>
  </si>
  <si>
    <t>Avrămeşti</t>
  </si>
  <si>
    <t>Cehăluţ</t>
  </si>
  <si>
    <t>Mina Altin Tepe</t>
  </si>
  <si>
    <t>Voiteg</t>
  </si>
  <si>
    <t>Păuşeşti-Măglaşi</t>
  </si>
  <si>
    <t>Biceştii de Jos</t>
  </si>
  <si>
    <t>Băbuşa</t>
  </si>
  <si>
    <t>Chegea</t>
  </si>
  <si>
    <t>Siminicea</t>
  </si>
  <si>
    <t>Mineri</t>
  </si>
  <si>
    <t>Antoneşti</t>
  </si>
  <si>
    <t>Perişani</t>
  </si>
  <si>
    <t>Biceştii de Sus</t>
  </si>
  <si>
    <t>Băbuţa</t>
  </si>
  <si>
    <t>Chereuşa</t>
  </si>
  <si>
    <t>Slatina</t>
  </si>
  <si>
    <t>Mircea Vodă</t>
  </si>
  <si>
    <t>Alioş</t>
  </si>
  <si>
    <t>Baciu</t>
  </si>
  <si>
    <t>Pesceana</t>
  </si>
  <si>
    <t>Bicheşti</t>
  </si>
  <si>
    <t>Băcăoani</t>
  </si>
  <si>
    <t>Chilia</t>
  </si>
  <si>
    <t>Straja</t>
  </si>
  <si>
    <t>Neatârnarea</t>
  </si>
  <si>
    <t>Altringen</t>
  </si>
  <si>
    <t>Baldovineşti</t>
  </si>
  <si>
    <t>Pietrari</t>
  </si>
  <si>
    <t>Bizigheşti</t>
  </si>
  <si>
    <t>Bădeana</t>
  </si>
  <si>
    <t>Chisău</t>
  </si>
  <si>
    <t>Stroieşti</t>
  </si>
  <si>
    <t>Babşa</t>
  </si>
  <si>
    <t>Balta Sărată</t>
  </si>
  <si>
    <t>Blidari</t>
  </si>
  <si>
    <t>Băile Drânceni</t>
  </si>
  <si>
    <t>Cidreag</t>
  </si>
  <si>
    <t>Stulpicani</t>
  </si>
  <si>
    <t>Nifon</t>
  </si>
  <si>
    <t>Bacova</t>
  </si>
  <si>
    <t>Banov</t>
  </si>
  <si>
    <t>Prundeni</t>
  </si>
  <si>
    <t>Bodeşti</t>
  </si>
  <si>
    <t>Cig</t>
  </si>
  <si>
    <t>Suceviţa</t>
  </si>
  <si>
    <t>Ostrovu Tătaru</t>
  </si>
  <si>
    <t>Baloşeşti</t>
  </si>
  <si>
    <t>Băcăleşti</t>
  </si>
  <si>
    <t>Bogheştii de Sus</t>
  </si>
  <si>
    <t>Băltăţeni</t>
  </si>
  <si>
    <t>Cioncheşti</t>
  </si>
  <si>
    <t>Şaru Dornei</t>
  </si>
  <si>
    <t>Panduru</t>
  </si>
  <si>
    <t>Bazosu Nou</t>
  </si>
  <si>
    <t>Băduleasa</t>
  </si>
  <si>
    <t>Roeşti</t>
  </si>
  <si>
    <t>Bogza</t>
  </si>
  <si>
    <t>Bălteni-Deal</t>
  </si>
  <si>
    <t>Şcheia</t>
  </si>
  <si>
    <t>Parcheş</t>
  </si>
  <si>
    <t>Bazoş</t>
  </si>
  <si>
    <t>Băneasa</t>
  </si>
  <si>
    <t>Roşiile</t>
  </si>
  <si>
    <t>Bonţeşti</t>
  </si>
  <si>
    <t>Bălţaţi</t>
  </si>
  <si>
    <t>Coca</t>
  </si>
  <si>
    <t>Şerbăuţi</t>
  </si>
  <si>
    <t>Partizani</t>
  </si>
  <si>
    <t>Bărăteaz</t>
  </si>
  <si>
    <t>Bârseştii de Jos</t>
  </si>
  <si>
    <t>Runcu</t>
  </si>
  <si>
    <t>Bordeasca Nouă</t>
  </si>
  <si>
    <t>Bănceşti</t>
  </si>
  <si>
    <t>Comlăuşa</t>
  </si>
  <si>
    <t>Pătlăgeanca</t>
  </si>
  <si>
    <t>Băteşti</t>
  </si>
  <si>
    <t>Bâscoveni</t>
  </si>
  <si>
    <t>Sălătrucel</t>
  </si>
  <si>
    <t>Bordeasca Veche</t>
  </si>
  <si>
    <t>Bărboşi</t>
  </si>
  <si>
    <t>Corod</t>
  </si>
  <si>
    <t>Udeşti</t>
  </si>
  <si>
    <t>Periprava</t>
  </si>
  <si>
    <t>Begheiu Mic</t>
  </si>
  <si>
    <t>Beiu</t>
  </si>
  <si>
    <t>Scundu</t>
  </si>
  <si>
    <t>Bordeştii de Jos</t>
  </si>
  <si>
    <t>Bărtăluş-Mocani</t>
  </si>
  <si>
    <t>Corund</t>
  </si>
  <si>
    <t>Ulma</t>
  </si>
  <si>
    <t>Bencecu de Jos</t>
  </si>
  <si>
    <t>Belciug</t>
  </si>
  <si>
    <t>Sineşti</t>
  </si>
  <si>
    <t>Boţîrlău</t>
  </si>
  <si>
    <t>Bărtăluş-Răzeşi</t>
  </si>
  <si>
    <t>Crişeni</t>
  </si>
  <si>
    <t>Vadu Moldovei</t>
  </si>
  <si>
    <t>Plauru</t>
  </si>
  <si>
    <t>Bencecu de Sus</t>
  </si>
  <si>
    <t>Bratcovu</t>
  </si>
  <si>
    <t>Slătioara</t>
  </si>
  <si>
    <t>Brădăceşti</t>
  </si>
  <si>
    <t>Bârlăleşti</t>
  </si>
  <si>
    <t>Cucu</t>
  </si>
  <si>
    <t>Valea Moldovei</t>
  </si>
  <si>
    <t>Plopul</t>
  </si>
  <si>
    <t>Berecuţa</t>
  </si>
  <si>
    <t>Brătăşani</t>
  </si>
  <si>
    <t>Stăneşti</t>
  </si>
  <si>
    <t>Brădetu</t>
  </si>
  <si>
    <t>Bârzeşti</t>
  </si>
  <si>
    <t>Culciu Mare</t>
  </si>
  <si>
    <t>Poşta</t>
  </si>
  <si>
    <t>Beregsău Mare</t>
  </si>
  <si>
    <t>Brăteşti</t>
  </si>
  <si>
    <t>Stoeneşti</t>
  </si>
  <si>
    <t>Bejeneşti</t>
  </si>
  <si>
    <t>Culciu Mic</t>
  </si>
  <si>
    <t>Vatra Moldoviţei</t>
  </si>
  <si>
    <t>Rachelu</t>
  </si>
  <si>
    <t>Beregsău Mic</t>
  </si>
  <si>
    <t>Brâncoveanca</t>
  </si>
  <si>
    <t>Stoileşti</t>
  </si>
  <si>
    <t>Belceşti</t>
  </si>
  <si>
    <t>Cuţa</t>
  </si>
  <si>
    <t>Vereşti</t>
  </si>
  <si>
    <t>Rahman</t>
  </si>
  <si>
    <t>Berini</t>
  </si>
  <si>
    <t>Brebina</t>
  </si>
  <si>
    <t>Stroeşti</t>
  </si>
  <si>
    <t>Burca</t>
  </si>
  <si>
    <t>Belzeni</t>
  </si>
  <si>
    <t>Dabolţ</t>
  </si>
  <si>
    <t>Vicovu de Jos</t>
  </si>
  <si>
    <t>Războieni</t>
  </si>
  <si>
    <t>Bichigi</t>
  </si>
  <si>
    <t>Broşteanca</t>
  </si>
  <si>
    <t>Suteşti</t>
  </si>
  <si>
    <t>Caiata</t>
  </si>
  <si>
    <t>Beneşti</t>
  </si>
  <si>
    <t>Dacia</t>
  </si>
  <si>
    <t>Voitinel</t>
  </si>
  <si>
    <t>Rândunica</t>
  </si>
  <si>
    <t>Blajova</t>
  </si>
  <si>
    <t>Burdeni</t>
  </si>
  <si>
    <t>Şirineasa</t>
  </si>
  <si>
    <t>Carşocheşti-Corăbiţa</t>
  </si>
  <si>
    <t>Bereasa</t>
  </si>
  <si>
    <t>Dara</t>
  </si>
  <si>
    <t>Volovăţ</t>
  </si>
  <si>
    <t>Sabangia</t>
  </si>
  <si>
    <t>Bobda</t>
  </si>
  <si>
    <t>Butculeşti</t>
  </si>
  <si>
    <t>Ştefăneşti</t>
  </si>
  <si>
    <t>Călienii Noi</t>
  </si>
  <si>
    <t>Bleşca</t>
  </si>
  <si>
    <t>Decebal</t>
  </si>
  <si>
    <t>Sarighiol de Deal</t>
  </si>
  <si>
    <t>Bodo</t>
  </si>
  <si>
    <t>Buteşti</t>
  </si>
  <si>
    <t>Şuşani</t>
  </si>
  <si>
    <t>Călienii Vechi</t>
  </si>
  <si>
    <t>Bobeşti</t>
  </si>
  <si>
    <t>Dindeşti</t>
  </si>
  <si>
    <t>Zamostea</t>
  </si>
  <si>
    <t>Sarinasuf</t>
  </si>
  <si>
    <t>Boteşti</t>
  </si>
  <si>
    <t>Calomfireşti</t>
  </si>
  <si>
    <t>Tetoiu</t>
  </si>
  <si>
    <t>Călimăneasa</t>
  </si>
  <si>
    <t>Bogdana-Voloşeni</t>
  </si>
  <si>
    <t>Dindeştiu Mic</t>
  </si>
  <si>
    <t>Zvoriştea</t>
  </si>
  <si>
    <t>Botineşti</t>
  </si>
  <si>
    <t>Caravaneţi</t>
  </si>
  <si>
    <t>Titeşti</t>
  </si>
  <si>
    <t>Bogeşti</t>
  </si>
  <si>
    <t>Dobra</t>
  </si>
  <si>
    <t>Antoceni</t>
  </si>
  <si>
    <t>Sălceni</t>
  </si>
  <si>
    <t>Brăneşti</t>
  </si>
  <si>
    <t>Călugăru</t>
  </si>
  <si>
    <t>Tomşani</t>
  </si>
  <si>
    <t>Cătăuţi</t>
  </si>
  <si>
    <t>Bolaţi</t>
  </si>
  <si>
    <t>Domăneşti</t>
  </si>
  <si>
    <t>Argel</t>
  </si>
  <si>
    <t>Sălcioara</t>
  </si>
  <si>
    <t>Breazova</t>
  </si>
  <si>
    <t>Cătunu</t>
  </si>
  <si>
    <t>Vaideeni</t>
  </si>
  <si>
    <t>Cândeşti</t>
  </si>
  <si>
    <t>Borodeşti</t>
  </si>
  <si>
    <t>Arghira</t>
  </si>
  <si>
    <t>Sâmbăta Nouă</t>
  </si>
  <si>
    <t>Breştea</t>
  </si>
  <si>
    <t>Cârlomanu</t>
  </si>
  <si>
    <t>Valea Mare</t>
  </si>
  <si>
    <t>Ceardac</t>
  </si>
  <si>
    <t>Botoi</t>
  </si>
  <si>
    <t>Arţari</t>
  </si>
  <si>
    <t>Sfistofca</t>
  </si>
  <si>
    <t>Bulgarus</t>
  </si>
  <si>
    <t>Cernetu</t>
  </si>
  <si>
    <t>Vlădeşti</t>
  </si>
  <si>
    <t>Boţoaia</t>
  </si>
  <si>
    <t>Eriu Sâncrai</t>
  </si>
  <si>
    <t>Badragi</t>
  </si>
  <si>
    <t>Slava Rusă</t>
  </si>
  <si>
    <t>Bulza</t>
  </si>
  <si>
    <t>Cetatea</t>
  </si>
  <si>
    <t>Voiceşti</t>
  </si>
  <si>
    <t>Chiricani</t>
  </si>
  <si>
    <t>Bouşori</t>
  </si>
  <si>
    <t>Eteni</t>
  </si>
  <si>
    <t>Bahna Arin</t>
  </si>
  <si>
    <t>Stânca</t>
  </si>
  <si>
    <t>Bunea Mare</t>
  </si>
  <si>
    <t>Ciolăneştii din Deal</t>
  </si>
  <si>
    <t>Voineasa</t>
  </si>
  <si>
    <t>Chiţcani</t>
  </si>
  <si>
    <t>Bozia</t>
  </si>
  <si>
    <t>Ganaş</t>
  </si>
  <si>
    <t>Baineţ</t>
  </si>
  <si>
    <t>Tatanir</t>
  </si>
  <si>
    <t>Bunea Mică</t>
  </si>
  <si>
    <t>Ciolăneştii din Vale</t>
  </si>
  <si>
    <t>Zătreni</t>
  </si>
  <si>
    <t>Brahaşoaia</t>
  </si>
  <si>
    <t>Gelu</t>
  </si>
  <si>
    <t>Basarabi</t>
  </si>
  <si>
    <t>Teliţa</t>
  </si>
  <si>
    <t>Butin</t>
  </si>
  <si>
    <t>Ciurari</t>
  </si>
  <si>
    <t>Afânata</t>
  </si>
  <si>
    <t>Ciorani</t>
  </si>
  <si>
    <t>Brădeşti</t>
  </si>
  <si>
    <t>Gerăuşa</t>
  </si>
  <si>
    <t>Bădeuţi</t>
  </si>
  <si>
    <t>Buzad</t>
  </si>
  <si>
    <t>Ciurari-Deal</t>
  </si>
  <si>
    <t>Aldeşti</t>
  </si>
  <si>
    <t>Ciuşlea</t>
  </si>
  <si>
    <t>Broscoşeşti</t>
  </si>
  <si>
    <t>Ghenci</t>
  </si>
  <si>
    <t>Băişeşti</t>
  </si>
  <si>
    <t>Trestenic</t>
  </si>
  <si>
    <t>Cadar</t>
  </si>
  <si>
    <t>Clăniţa</t>
  </si>
  <si>
    <t>Andreieşti</t>
  </si>
  <si>
    <t>Clipiceşti</t>
  </si>
  <si>
    <t>Gherţa Mare</t>
  </si>
  <si>
    <t>Bălineşti</t>
  </si>
  <si>
    <t>Turda</t>
  </si>
  <si>
    <t>Capăt</t>
  </si>
  <si>
    <t>Comoara</t>
  </si>
  <si>
    <t>Aninoasa</t>
  </si>
  <si>
    <t>Cocoşari</t>
  </si>
  <si>
    <t>Ghileşti</t>
  </si>
  <si>
    <t>Uzlina</t>
  </si>
  <si>
    <t>Carani</t>
  </si>
  <si>
    <t>Copăceanca</t>
  </si>
  <si>
    <t>Aricioaia</t>
  </si>
  <si>
    <t>Codreşti</t>
  </si>
  <si>
    <t>Ghilvaci</t>
  </si>
  <si>
    <t>Băneşti</t>
  </si>
  <si>
    <t>Vasile Alecsandri</t>
  </si>
  <si>
    <t>Călacea</t>
  </si>
  <si>
    <t>Coşoaia</t>
  </si>
  <si>
    <t>Armăşeşti</t>
  </si>
  <si>
    <t>Colacu</t>
  </si>
  <si>
    <t>Budu Cantemir</t>
  </si>
  <si>
    <t>Ghirişa</t>
  </si>
  <si>
    <t>Bărăşti</t>
  </si>
  <si>
    <t>Victoria</t>
  </si>
  <si>
    <t>Cebza</t>
  </si>
  <si>
    <t>Coşoteni</t>
  </si>
  <si>
    <t>Arsanca</t>
  </si>
  <si>
    <t>Copăceşti</t>
  </si>
  <si>
    <t>Buhăieşti</t>
  </si>
  <si>
    <t>Ghirolt</t>
  </si>
  <si>
    <t>Benia</t>
  </si>
  <si>
    <t>Visterna</t>
  </si>
  <si>
    <t>Cucueţi</t>
  </si>
  <si>
    <t>Aureşti</t>
  </si>
  <si>
    <t>Cornetu</t>
  </si>
  <si>
    <t>Bulboaca</t>
  </si>
  <si>
    <t>Giorocuta</t>
  </si>
  <si>
    <t>Bereşti</t>
  </si>
  <si>
    <t>Vişina</t>
  </si>
  <si>
    <t>Cerneteaz</t>
  </si>
  <si>
    <t>Dărvaş</t>
  </si>
  <si>
    <t>Coroteni</t>
  </si>
  <si>
    <t>Bumbăta</t>
  </si>
  <si>
    <t>Giungi</t>
  </si>
  <si>
    <t>Bivolaria</t>
  </si>
  <si>
    <t>Charlotenburg</t>
  </si>
  <si>
    <t>Dobreni</t>
  </si>
  <si>
    <t>Balaciu</t>
  </si>
  <si>
    <t>Costisa</t>
  </si>
  <si>
    <t>Giurtelecu Hododului</t>
  </si>
  <si>
    <t>Bobeica</t>
  </si>
  <si>
    <t>Zebil</t>
  </si>
  <si>
    <t>Cheches</t>
  </si>
  <si>
    <t>Balomireasa</t>
  </si>
  <si>
    <t>Costisa de Sus</t>
  </si>
  <si>
    <t>Bursuci</t>
  </si>
  <si>
    <t>Halmeu Vii</t>
  </si>
  <si>
    <t>Bodnăreni</t>
  </si>
  <si>
    <t>Cheglevici</t>
  </si>
  <si>
    <t>Drăceşti</t>
  </si>
  <si>
    <t>Balota</t>
  </si>
  <si>
    <t>Costişa</t>
  </si>
  <si>
    <t>Buscata</t>
  </si>
  <si>
    <t>Hodişa</t>
  </si>
  <si>
    <t>Bogata</t>
  </si>
  <si>
    <t>Cherestur</t>
  </si>
  <si>
    <t>Drăcşani</t>
  </si>
  <si>
    <t>Barcanele</t>
  </si>
  <si>
    <t>Covrag</t>
  </si>
  <si>
    <t>Butucăria</t>
  </si>
  <si>
    <t>Homorodu de Jos</t>
  </si>
  <si>
    <t>Chişoda</t>
  </si>
  <si>
    <t>Drăghineşti</t>
  </si>
  <si>
    <t>Barza</t>
  </si>
  <si>
    <t>Coza</t>
  </si>
  <si>
    <t>Capoteşti</t>
  </si>
  <si>
    <t>Homorodu de Mijloc</t>
  </si>
  <si>
    <t>Botoş</t>
  </si>
  <si>
    <t>Chizătău</t>
  </si>
  <si>
    <t>Dudu</t>
  </si>
  <si>
    <t>Băbeni-Olteţu</t>
  </si>
  <si>
    <t>Dalhăuţi</t>
  </si>
  <si>
    <t>Homorodu de Sus</t>
  </si>
  <si>
    <t>Botoşăniţa Mare</t>
  </si>
  <si>
    <t>Cireşu</t>
  </si>
  <si>
    <t>Dulceanca</t>
  </si>
  <si>
    <t>Băbueşti</t>
  </si>
  <si>
    <t>Dealu Cucului</t>
  </si>
  <si>
    <t>Călugăreni</t>
  </si>
  <si>
    <t>Horea</t>
  </si>
  <si>
    <t>Botoşăniţa Mică</t>
  </si>
  <si>
    <t>Cireşu Mic</t>
  </si>
  <si>
    <t>Dulceni</t>
  </si>
  <si>
    <t>Bădeni</t>
  </si>
  <si>
    <t>Dealu Sarii</t>
  </si>
  <si>
    <t>Căntălăreşti</t>
  </si>
  <si>
    <t>Hotoan</t>
  </si>
  <si>
    <t>Botuş</t>
  </si>
  <si>
    <t>Cladova</t>
  </si>
  <si>
    <t>Florica</t>
  </si>
  <si>
    <t>Băiaşa</t>
  </si>
  <si>
    <t>Dealul Lung</t>
  </si>
  <si>
    <t>Căpuşneni</t>
  </si>
  <si>
    <t>Hrip</t>
  </si>
  <si>
    <t>Botuşel</t>
  </si>
  <si>
    <t>Cliciova</t>
  </si>
  <si>
    <t>Gărăgău</t>
  </si>
  <si>
    <t>Băiaşu</t>
  </si>
  <si>
    <t>Diocheti-Rediu</t>
  </si>
  <si>
    <t>Hurezu Mare</t>
  </si>
  <si>
    <t>Boura</t>
  </si>
  <si>
    <t>Clopodia</t>
  </si>
  <si>
    <t>Gârdeşti</t>
  </si>
  <si>
    <t>Băjenari</t>
  </si>
  <si>
    <t>Doaga</t>
  </si>
  <si>
    <t>Cârja</t>
  </si>
  <si>
    <t>Huta Certeze</t>
  </si>
  <si>
    <t>Braşca</t>
  </si>
  <si>
    <t>Colonia Bulgară</t>
  </si>
  <si>
    <t>Grădişteanca</t>
  </si>
  <si>
    <t>Bălşoara</t>
  </si>
  <si>
    <t>Domneşti-Sat</t>
  </si>
  <si>
    <t>Cârjoani</t>
  </si>
  <si>
    <t>Iegherişte</t>
  </si>
  <si>
    <t>Brădăţel</t>
  </si>
  <si>
    <t>Colonia Fabricii</t>
  </si>
  <si>
    <t>Gresia</t>
  </si>
  <si>
    <t>Domneşti-Târg</t>
  </si>
  <si>
    <t>Cârtibaşi</t>
  </si>
  <si>
    <t>Iojib</t>
  </si>
  <si>
    <t>Brăieşti</t>
  </si>
  <si>
    <t>Colonia Mică</t>
  </si>
  <si>
    <t>Guruieni</t>
  </si>
  <si>
    <t>Bălţăteni</t>
  </si>
  <si>
    <t>Dragosloveni</t>
  </si>
  <si>
    <t>Cepeşti</t>
  </si>
  <si>
    <t>Irina</t>
  </si>
  <si>
    <t>Brăniştea</t>
  </si>
  <si>
    <t>Comeat</t>
  </si>
  <si>
    <t>Ionaşcu</t>
  </si>
  <si>
    <t>Băluţoaia</t>
  </si>
  <si>
    <t>Dumitreştii de Sus</t>
  </si>
  <si>
    <t>Cetăţuia</t>
  </si>
  <si>
    <t>Istrău</t>
  </si>
  <si>
    <t>Breaza de Sus</t>
  </si>
  <si>
    <t>Comloşu Mic</t>
  </si>
  <si>
    <t>Însurăţei</t>
  </si>
  <si>
    <t>Dumitreştii-Fata</t>
  </si>
  <si>
    <t>Chersăcosu</t>
  </si>
  <si>
    <t>Lechinţa</t>
  </si>
  <si>
    <t>Brodina de Jos</t>
  </si>
  <si>
    <t>Corneşti</t>
  </si>
  <si>
    <t>Lada</t>
  </si>
  <si>
    <t>Bănţeşti</t>
  </si>
  <si>
    <t>După Măgura</t>
  </si>
  <si>
    <t>Chetreşti</t>
  </si>
  <si>
    <t>Lelei</t>
  </si>
  <si>
    <t>Bucşoaia</t>
  </si>
  <si>
    <t>Cosarii</t>
  </si>
  <si>
    <t>Lăceni</t>
  </si>
  <si>
    <t>Bărbarigeni</t>
  </si>
  <si>
    <t>Farcaş</t>
  </si>
  <si>
    <t>Chetrosu</t>
  </si>
  <si>
    <t>Lipău</t>
  </si>
  <si>
    <t>Cosava</t>
  </si>
  <si>
    <t>Licuriciu</t>
  </si>
  <si>
    <t>Bărbuceni</t>
  </si>
  <si>
    <t>Făgetu</t>
  </si>
  <si>
    <t>Chilieni</t>
  </si>
  <si>
    <t>Livada Mică</t>
  </si>
  <si>
    <t>Budeni</t>
  </si>
  <si>
    <t>Costeiu de Sus</t>
  </si>
  <si>
    <t>Linia Costii</t>
  </si>
  <si>
    <t>Bărcăneşti</t>
  </si>
  <si>
    <t>Fărăoanele</t>
  </si>
  <si>
    <t>Chirceşti</t>
  </si>
  <si>
    <t>Lucăceni</t>
  </si>
  <si>
    <t>Bulai</t>
  </si>
  <si>
    <t>Coşeviţa</t>
  </si>
  <si>
    <t>Ludăneasca</t>
  </si>
  <si>
    <t>Băroiu</t>
  </si>
  <si>
    <t>Făurei</t>
  </si>
  <si>
    <t>Lunca Apei</t>
  </si>
  <si>
    <t>Bursuceni</t>
  </si>
  <si>
    <t>Covaci</t>
  </si>
  <si>
    <t>Mariţa</t>
  </si>
  <si>
    <t>Bătăşani</t>
  </si>
  <si>
    <t>Feldioara</t>
  </si>
  <si>
    <t>Chiţoc</t>
  </si>
  <si>
    <t>Marna Nouă</t>
  </si>
  <si>
    <t>Capu Codrului</t>
  </si>
  <si>
    <t>Crai Nou</t>
  </si>
  <si>
    <t>Măgura cu Liliac</t>
  </si>
  <si>
    <t>Bârlogu</t>
  </si>
  <si>
    <t>Feteşti</t>
  </si>
  <si>
    <t>Cioatele</t>
  </si>
  <si>
    <t>Mădăras</t>
  </si>
  <si>
    <t>Cralovăt</t>
  </si>
  <si>
    <t>Merenii de Jos</t>
  </si>
  <si>
    <t>Fetig</t>
  </si>
  <si>
    <t>Ciofeni</t>
  </si>
  <si>
    <t>Măriuş</t>
  </si>
  <si>
    <t>Călineşti-Vasilache</t>
  </si>
  <si>
    <t>Crivina</t>
  </si>
  <si>
    <t>Merenii de Sus</t>
  </si>
  <si>
    <t>Bârsoiu</t>
  </si>
  <si>
    <t>Ciortolom</t>
  </si>
  <si>
    <t>Mărtineşti</t>
  </si>
  <si>
    <t>Crivina de Sus</t>
  </si>
  <si>
    <t>Meri</t>
  </si>
  <si>
    <t>Galbeni</t>
  </si>
  <si>
    <t>Ciuperca</t>
  </si>
  <si>
    <t>Medieş Râturi</t>
  </si>
  <si>
    <t>Cămârzani</t>
  </si>
  <si>
    <t>Crivobara</t>
  </si>
  <si>
    <t>Merişani</t>
  </si>
  <si>
    <t>Becşani</t>
  </si>
  <si>
    <t>Codreni</t>
  </si>
  <si>
    <t>Medieş Vii</t>
  </si>
  <si>
    <t>Căsoi</t>
  </si>
  <si>
    <t>Cruceni</t>
  </si>
  <si>
    <t>Moldoveni</t>
  </si>
  <si>
    <t>Găloieşti</t>
  </si>
  <si>
    <t>Condrea</t>
  </si>
  <si>
    <t>Medişa</t>
  </si>
  <si>
    <t>Cătrinari</t>
  </si>
  <si>
    <t>Cutina</t>
  </si>
  <si>
    <t>Năvodari</t>
  </si>
  <si>
    <t>Bercioiu</t>
  </si>
  <si>
    <t>Ghebari</t>
  </si>
  <si>
    <t>Copăceana</t>
  </si>
  <si>
    <t>Mesteacăn</t>
  </si>
  <si>
    <t>Cârlibaba Nouă</t>
  </si>
  <si>
    <t>Dejan</t>
  </si>
  <si>
    <t>Negreni</t>
  </si>
  <si>
    <t>Ghimiceşti</t>
  </si>
  <si>
    <t>Corbu</t>
  </si>
  <si>
    <t>Micula Nouă</t>
  </si>
  <si>
    <t>Chilişeni</t>
  </si>
  <si>
    <t>Dinias</t>
  </si>
  <si>
    <t>Negrenii de Sus</t>
  </si>
  <si>
    <t>Bistriţa</t>
  </si>
  <si>
    <t>Gogoiu</t>
  </si>
  <si>
    <t>Corni-Albeşti</t>
  </si>
  <si>
    <t>Mihăieni</t>
  </si>
  <si>
    <t>Chiril</t>
  </si>
  <si>
    <t>Dobreşti</t>
  </si>
  <si>
    <t>Negrenii-Osebiţi</t>
  </si>
  <si>
    <t>Blănoiu</t>
  </si>
  <si>
    <t>Goleştii de Sus</t>
  </si>
  <si>
    <t>Corobăneşti</t>
  </si>
  <si>
    <t>Moftinu Mare</t>
  </si>
  <si>
    <t>Ciomârtan</t>
  </si>
  <si>
    <t>Dolat</t>
  </si>
  <si>
    <t>Blejani</t>
  </si>
  <si>
    <t>Gresu</t>
  </si>
  <si>
    <t>Corodeşti</t>
  </si>
  <si>
    <t>Moftinu Mic</t>
  </si>
  <si>
    <t>Ciumârna</t>
  </si>
  <si>
    <t>Groapa Tufei</t>
  </si>
  <si>
    <t>Coroieştii de Sus</t>
  </si>
  <si>
    <t>Moişeni</t>
  </si>
  <si>
    <t>Ciumuleşti</t>
  </si>
  <si>
    <t>Dragşina</t>
  </si>
  <si>
    <t>Obârtu</t>
  </si>
  <si>
    <t>Bocşa</t>
  </si>
  <si>
    <t>Gura Văii</t>
  </si>
  <si>
    <t>Coroiu</t>
  </si>
  <si>
    <t>Nadişu Hododului</t>
  </si>
  <si>
    <t>Climăuţi</t>
  </si>
  <si>
    <t>Odobeasca</t>
  </si>
  <si>
    <t>Haret</t>
  </si>
  <si>
    <t>Coşca</t>
  </si>
  <si>
    <t>Necopoi</t>
  </si>
  <si>
    <t>Clit</t>
  </si>
  <si>
    <t>Drăgşineşti</t>
  </si>
  <si>
    <t>Olteanca</t>
  </si>
  <si>
    <t>Hăulişca</t>
  </si>
  <si>
    <t>Coşeşti</t>
  </si>
  <si>
    <t>Nisipeni</t>
  </si>
  <si>
    <t>Codru</t>
  </si>
  <si>
    <t>Drinova</t>
  </si>
  <si>
    <t>Orbeasca de Jos</t>
  </si>
  <si>
    <t>Bonciu</t>
  </si>
  <si>
    <t>Hânguleşti</t>
  </si>
  <si>
    <t>Cotic</t>
  </si>
  <si>
    <t>Noroieni</t>
  </si>
  <si>
    <t>Cojocăreni</t>
  </si>
  <si>
    <t>Dubeşti</t>
  </si>
  <si>
    <t>Orbeasca de Sus</t>
  </si>
  <si>
    <t>Bondoci</t>
  </si>
  <si>
    <t>Holbăneşti</t>
  </si>
  <si>
    <t>Crasna</t>
  </si>
  <si>
    <t>Oar</t>
  </si>
  <si>
    <t>Cojoci</t>
  </si>
  <si>
    <t>Duboz</t>
  </si>
  <si>
    <t>Păru Rotund</t>
  </si>
  <si>
    <t>Boroşeşti</t>
  </si>
  <si>
    <t>Hotaru</t>
  </si>
  <si>
    <t>Crasnăşeni</t>
  </si>
  <si>
    <t>Oraşu Nou-Vii</t>
  </si>
  <si>
    <t>Fădimac</t>
  </si>
  <si>
    <t>Păuleasca</t>
  </si>
  <si>
    <t>Botorani</t>
  </si>
  <si>
    <t>Igeşti</t>
  </si>
  <si>
    <t>Crăciuneşti</t>
  </si>
  <si>
    <t>Orbău</t>
  </si>
  <si>
    <t>Corlata</t>
  </si>
  <si>
    <t>Fărăşeşti</t>
  </si>
  <si>
    <t>Perii Broşteni</t>
  </si>
  <si>
    <t>Bradu-Clocotici</t>
  </si>
  <si>
    <t>Ireşti</t>
  </si>
  <si>
    <t>Crâng</t>
  </si>
  <si>
    <t>Păşunea Mare</t>
  </si>
  <si>
    <t>Corni</t>
  </si>
  <si>
    <t>Ferendia</t>
  </si>
  <si>
    <t>Pleaşov</t>
  </si>
  <si>
    <t>Bratia din Deal</t>
  </si>
  <si>
    <t>Iugani</t>
  </si>
  <si>
    <t>Crângu Nou</t>
  </si>
  <si>
    <t>Păulian</t>
  </si>
  <si>
    <t>Corocăieşti</t>
  </si>
  <si>
    <t>Ficătar</t>
  </si>
  <si>
    <t>Plopi</t>
  </si>
  <si>
    <t>Bratia din Vale</t>
  </si>
  <si>
    <t>Ivănceşti</t>
  </si>
  <si>
    <t>Creţeştii de Sus</t>
  </si>
  <si>
    <t>Peleş</t>
  </si>
  <si>
    <t>Corpaci</t>
  </si>
  <si>
    <t>Folea</t>
  </si>
  <si>
    <t>Poiana</t>
  </si>
  <si>
    <t>Bratoveşti</t>
  </si>
  <si>
    <t>Cristeşti</t>
  </si>
  <si>
    <t>Pelişor</t>
  </si>
  <si>
    <t>Costâna</t>
  </si>
  <si>
    <t>Gad</t>
  </si>
  <si>
    <t>Preajba</t>
  </si>
  <si>
    <t>Brădişor</t>
  </si>
  <si>
    <t>Jgheaburi</t>
  </si>
  <si>
    <t>Criveşti</t>
  </si>
  <si>
    <t>Petea</t>
  </si>
  <si>
    <t>Costileva</t>
  </si>
  <si>
    <t>Gaiu Mic</t>
  </si>
  <si>
    <t>Prunaru</t>
  </si>
  <si>
    <t>Jilişte</t>
  </si>
  <si>
    <t>Cujba</t>
  </si>
  <si>
    <t>Petin</t>
  </si>
  <si>
    <t>Prundu</t>
  </si>
  <si>
    <t>Buciumeni</t>
  </si>
  <si>
    <t>Jitia de Jos</t>
  </si>
  <si>
    <t>Curseşti-Deal</t>
  </si>
  <si>
    <t>Piru Nou</t>
  </si>
  <si>
    <t>Cotârgaşi</t>
  </si>
  <si>
    <t>Gherman</t>
  </si>
  <si>
    <t>Puranii de Sus</t>
  </si>
  <si>
    <t>Bucşani</t>
  </si>
  <si>
    <t>Jorăşti</t>
  </si>
  <si>
    <t>Curseşti-Vale</t>
  </si>
  <si>
    <t>Pişcari</t>
  </si>
  <si>
    <t>Cotu Băii</t>
  </si>
  <si>
    <t>Giarmata-Vii</t>
  </si>
  <si>
    <t>Rădoieşti-Deal</t>
  </si>
  <si>
    <t>Budele</t>
  </si>
  <si>
    <t>Lacu lui Baban</t>
  </si>
  <si>
    <t>Curteni</t>
  </si>
  <si>
    <t>Poiana Codrului</t>
  </si>
  <si>
    <t>Cotu Dobei</t>
  </si>
  <si>
    <t>Gladna Montana</t>
  </si>
  <si>
    <t>Rădoieşti-Vale</t>
  </si>
  <si>
    <t>Budurăşti</t>
  </si>
  <si>
    <t>Lamoteşti</t>
  </si>
  <si>
    <t>Davideşti</t>
  </si>
  <si>
    <t>Portiţa</t>
  </si>
  <si>
    <t>Coverca</t>
  </si>
  <si>
    <t>Gladna Română</t>
  </si>
  <si>
    <t>Răduleşti</t>
  </si>
  <si>
    <t>Bulagei</t>
  </si>
  <si>
    <t>Lărgăşeni</t>
  </si>
  <si>
    <t>Dealu Mare</t>
  </si>
  <si>
    <t>Potău</t>
  </si>
  <si>
    <t>Cozăneşti</t>
  </si>
  <si>
    <t>Grabaţ</t>
  </si>
  <si>
    <t>Rotăreşti</t>
  </si>
  <si>
    <t>Buleta</t>
  </si>
  <si>
    <t>Dealu Secării</t>
  </si>
  <si>
    <t>Prilog</t>
  </si>
  <si>
    <t>Cumpărătura</t>
  </si>
  <si>
    <t>Grănicerii</t>
  </si>
  <si>
    <t>Bumbueşti</t>
  </si>
  <si>
    <t>Lepşa</t>
  </si>
  <si>
    <t>Delea</t>
  </si>
  <si>
    <t>Prilog Vii</t>
  </si>
  <si>
    <t>Cununschi</t>
  </si>
  <si>
    <t>Groşi</t>
  </si>
  <si>
    <t>Satul Vechi</t>
  </si>
  <si>
    <t>Bungeţani</t>
  </si>
  <si>
    <t>Dinga</t>
  </si>
  <si>
    <t>Racova</t>
  </si>
  <si>
    <t>Dănila</t>
  </si>
  <si>
    <t>Gruni</t>
  </si>
  <si>
    <t>Sârbenii de Jos</t>
  </si>
  <si>
    <t>Burdăleşti</t>
  </si>
  <si>
    <t>Lieşti</t>
  </si>
  <si>
    <t>Doagele</t>
  </si>
  <si>
    <t>Racşa</t>
  </si>
  <si>
    <t>Dârmoxa</t>
  </si>
  <si>
    <t>Hăuzeşti</t>
  </si>
  <si>
    <t>Schela</t>
  </si>
  <si>
    <t>Butanu</t>
  </si>
  <si>
    <t>Dobrosloveşti</t>
  </si>
  <si>
    <t>Racşa Vii</t>
  </si>
  <si>
    <t>Dealu</t>
  </si>
  <si>
    <t>Herendeşti</t>
  </si>
  <si>
    <t>Schitu Poienari</t>
  </si>
  <si>
    <t>Buzdugan</t>
  </si>
  <si>
    <t>Docani</t>
  </si>
  <si>
    <t>Raţiu</t>
  </si>
  <si>
    <t>Dealu Floreni</t>
  </si>
  <si>
    <t>Herneacova</t>
  </si>
  <si>
    <t>Scurtu-Slăveşti</t>
  </si>
  <si>
    <t>Capu Dealului</t>
  </si>
  <si>
    <t>Lojniţa</t>
  </si>
  <si>
    <t>Docăneasa</t>
  </si>
  <si>
    <t>Deia</t>
  </si>
  <si>
    <t>Hezeriş</t>
  </si>
  <si>
    <t>Secara</t>
  </si>
  <si>
    <t>Carcadieşti</t>
  </si>
  <si>
    <t>Luncile</t>
  </si>
  <si>
    <t>Dragomăneşti</t>
  </si>
  <si>
    <t>Răteşti</t>
  </si>
  <si>
    <t>Hisiaş</t>
  </si>
  <si>
    <t>Segarcea-Deal</t>
  </si>
  <si>
    <t>Casa Veche</t>
  </si>
  <si>
    <t>Lupoaia</t>
  </si>
  <si>
    <t>Drăgeşti</t>
  </si>
  <si>
    <t>Remetea Oaşului</t>
  </si>
  <si>
    <t>Delniţa</t>
  </si>
  <si>
    <t>Hitiaş</t>
  </si>
  <si>
    <t>Sericu</t>
  </si>
  <si>
    <t>Căligi</t>
  </si>
  <si>
    <t>Mahriu</t>
  </si>
  <si>
    <t>Drăxeni</t>
  </si>
  <si>
    <t>Resighea</t>
  </si>
  <si>
    <t>Deluţ</t>
  </si>
  <si>
    <t>Hodoni</t>
  </si>
  <si>
    <t>Siliştea Mică</t>
  </si>
  <si>
    <t>Călina</t>
  </si>
  <si>
    <t>Maluri</t>
  </si>
  <si>
    <t>Drujeşti</t>
  </si>
  <si>
    <t>Româneşti</t>
  </si>
  <si>
    <t>Demacusa</t>
  </si>
  <si>
    <t>Hodoş</t>
  </si>
  <si>
    <t>Slăveşti</t>
  </si>
  <si>
    <t>Duda</t>
  </si>
  <si>
    <t>Roşiori</t>
  </si>
  <si>
    <t>Dolheştii Mici</t>
  </si>
  <si>
    <t>Homojdia</t>
  </si>
  <si>
    <t>Căţetu</t>
  </si>
  <si>
    <t>Dumasca</t>
  </si>
  <si>
    <t>Ruşeni</t>
  </si>
  <si>
    <t>Dolheştii-Mari</t>
  </si>
  <si>
    <t>Honorici</t>
  </si>
  <si>
    <t>Socetu</t>
  </si>
  <si>
    <t>Câinenii Mari</t>
  </si>
  <si>
    <t>Mărăcini</t>
  </si>
  <si>
    <t>Satu Mic</t>
  </si>
  <si>
    <t>Dornişoara</t>
  </si>
  <si>
    <t>Ianova</t>
  </si>
  <si>
    <t>Spătărei</t>
  </si>
  <si>
    <t>Câinenii Mici</t>
  </si>
  <si>
    <t>Mărăşti</t>
  </si>
  <si>
    <t>Dumeştii Vechi</t>
  </si>
  <si>
    <t>Sărătura</t>
  </si>
  <si>
    <t>Doroteia</t>
  </si>
  <si>
    <t>Icloda</t>
  </si>
  <si>
    <t>Şoimu</t>
  </si>
  <si>
    <t>Cârlogani</t>
  </si>
  <si>
    <t>Emil Racoviţă</t>
  </si>
  <si>
    <t>Sărăuad</t>
  </si>
  <si>
    <t>Dragomirna</t>
  </si>
  <si>
    <t>Ictar-Budinti</t>
  </si>
  <si>
    <t>Ştefeni</t>
  </si>
  <si>
    <t>Cârstăneşti</t>
  </si>
  <si>
    <t>Mătăcina</t>
  </si>
  <si>
    <t>Fântâna Blănarului</t>
  </si>
  <si>
    <t>Sărvăzel</t>
  </si>
  <si>
    <t>Dragoşa</t>
  </si>
  <si>
    <t>Iecea Mică</t>
  </si>
  <si>
    <t>Talpa Poştei</t>
  </si>
  <si>
    <t>Ceretu</t>
  </si>
  <si>
    <t>Mesteacănu</t>
  </si>
  <si>
    <t>Sâi</t>
  </si>
  <si>
    <t>Drăgoiasa</t>
  </si>
  <si>
    <t>Ierşnic</t>
  </si>
  <si>
    <t>Talpa-Bâscoveni</t>
  </si>
  <si>
    <t>Cermegeşti</t>
  </si>
  <si>
    <t>Mihălceni</t>
  </si>
  <si>
    <t>Fâstâci</t>
  </si>
  <si>
    <t>Sânmiclăuş</t>
  </si>
  <si>
    <t>Dubiuşca</t>
  </si>
  <si>
    <t>Igriş</t>
  </si>
  <si>
    <t>Talpa-Ogrăzile</t>
  </si>
  <si>
    <t>Milcovel</t>
  </si>
  <si>
    <t>Fedeşti</t>
  </si>
  <si>
    <t>Scărişoara Nouă</t>
  </si>
  <si>
    <t>Iohanisfeld</t>
  </si>
  <si>
    <t>Târnava</t>
  </si>
  <si>
    <t>Cernelele</t>
  </si>
  <si>
    <t>Mirceştii Noi</t>
  </si>
  <si>
    <t>Floreni</t>
  </si>
  <si>
    <t>Sechereşa</t>
  </si>
  <si>
    <t>Iosif</t>
  </si>
  <si>
    <t>Tecuci</t>
  </si>
  <si>
    <t>Cetăţeaua</t>
  </si>
  <si>
    <t>Mirceştii Vechi</t>
  </si>
  <si>
    <t>Ser</t>
  </si>
  <si>
    <t>Ehreşte</t>
  </si>
  <si>
    <t>Iosifalău</t>
  </si>
  <si>
    <t>Teleormanu</t>
  </si>
  <si>
    <t>Cherăşti</t>
  </si>
  <si>
    <t>Modruzeni</t>
  </si>
  <si>
    <t>Focşa</t>
  </si>
  <si>
    <t>Silvas</t>
  </si>
  <si>
    <t>Falcău</t>
  </si>
  <si>
    <t>Ivanda</t>
  </si>
  <si>
    <t>Chiceni</t>
  </si>
  <si>
    <t>Morăreşti</t>
  </si>
  <si>
    <t>Focşeasca</t>
  </si>
  <si>
    <t>Soconzel</t>
  </si>
  <si>
    <t>Izvin</t>
  </si>
  <si>
    <t>Tunari</t>
  </si>
  <si>
    <t>Chirculeşti</t>
  </si>
  <si>
    <t>Motnău</t>
  </si>
  <si>
    <t>Frasinu</t>
  </si>
  <si>
    <t>Solduba</t>
  </si>
  <si>
    <t>Florinta</t>
  </si>
  <si>
    <t>Jabăr</t>
  </si>
  <si>
    <t>Ţavârlău</t>
  </si>
  <si>
    <t>Chiriceşti</t>
  </si>
  <si>
    <t>Muncei</t>
  </si>
  <si>
    <t>Fulgu</t>
  </si>
  <si>
    <t>Someşeni</t>
  </si>
  <si>
    <t>Frumoasă</t>
  </si>
  <si>
    <t>Jdioara</t>
  </si>
  <si>
    <t>Uda-Paciurea</t>
  </si>
  <si>
    <t>Cioboţi</t>
  </si>
  <si>
    <t>Muncelu</t>
  </si>
  <si>
    <t>Fundătura</t>
  </si>
  <si>
    <t>Stâna</t>
  </si>
  <si>
    <t>Gara</t>
  </si>
  <si>
    <t>Jena</t>
  </si>
  <si>
    <t>Udeni</t>
  </si>
  <si>
    <t>Ciocănari</t>
  </si>
  <si>
    <t>Neculele</t>
  </si>
  <si>
    <t>Fundătura Mare</t>
  </si>
  <si>
    <t>Sudurău</t>
  </si>
  <si>
    <t>Gara Leu</t>
  </si>
  <si>
    <t>Jupâneşti</t>
  </si>
  <si>
    <t>Udupu</t>
  </si>
  <si>
    <t>Ciocâltei</t>
  </si>
  <si>
    <t>Nereju Mic</t>
  </si>
  <si>
    <t>Fundătura Mică</t>
  </si>
  <si>
    <t>Supuru de Jos</t>
  </si>
  <si>
    <t>Găineşti</t>
  </si>
  <si>
    <t>Jupâni</t>
  </si>
  <si>
    <t>Ulmeni</t>
  </si>
  <si>
    <t>Cioponeşti</t>
  </si>
  <si>
    <t>Ocheşeşti</t>
  </si>
  <si>
    <t>Fundu Văii</t>
  </si>
  <si>
    <t>Supuru de Sus</t>
  </si>
  <si>
    <t>Gemenea</t>
  </si>
  <si>
    <t>Jureşti</t>
  </si>
  <si>
    <t>Urluiu</t>
  </si>
  <si>
    <t>Odobasca</t>
  </si>
  <si>
    <t>Gara Banca</t>
  </si>
  <si>
    <t>Gheorghiţeni</t>
  </si>
  <si>
    <t>Lăpuşnic</t>
  </si>
  <si>
    <t>Valea Cireşului</t>
  </si>
  <si>
    <t>Ciorteşti</t>
  </si>
  <si>
    <t>Olăreni</t>
  </si>
  <si>
    <t>Gara Docăneasa</t>
  </si>
  <si>
    <t>Şirlău</t>
  </si>
  <si>
    <t>Giuleşti</t>
  </si>
  <si>
    <t>Lăţunaş</t>
  </si>
  <si>
    <t>Valea Părului</t>
  </si>
  <si>
    <t>Oleşeşti</t>
  </si>
  <si>
    <t>Gara Roşieşti</t>
  </si>
  <si>
    <t>Tămăşeni</t>
  </si>
  <si>
    <t>Giurgeşti</t>
  </si>
  <si>
    <t>Leucuşeşti</t>
  </si>
  <si>
    <t>Valea Poştei</t>
  </si>
  <si>
    <t>Cireşul</t>
  </si>
  <si>
    <t>Gara Tălăşman</t>
  </si>
  <si>
    <t>Tătăreşti</t>
  </si>
  <si>
    <t>Glodu</t>
  </si>
  <si>
    <t>Lucaret</t>
  </si>
  <si>
    <t>Vatra</t>
  </si>
  <si>
    <t>Ciucheţi</t>
  </si>
  <si>
    <t>Oreavu</t>
  </si>
  <si>
    <t>Găneşti</t>
  </si>
  <si>
    <t>Tireac</t>
  </si>
  <si>
    <t>Grigoreşti</t>
  </si>
  <si>
    <t>Lugojel</t>
  </si>
  <si>
    <t>Văcăreşti</t>
  </si>
  <si>
    <t>Ciumagi</t>
  </si>
  <si>
    <t>Găvanu</t>
  </si>
  <si>
    <t>Groapa Vlădichii</t>
  </si>
  <si>
    <t>Luncanii de Jos</t>
  </si>
  <si>
    <t>Văceni</t>
  </si>
  <si>
    <t>Ciungetu</t>
  </si>
  <si>
    <t>Pătrăşcani</t>
  </si>
  <si>
    <t>Trip</t>
  </si>
  <si>
    <t>Gropeni</t>
  </si>
  <si>
    <t>Luncanii de Sus</t>
  </si>
  <si>
    <t>Vătaşi</t>
  </si>
  <si>
    <t>Ciuteşti</t>
  </si>
  <si>
    <t>Păvălari</t>
  </si>
  <si>
    <t>Ghergheleu</t>
  </si>
  <si>
    <t>Turţ Băi</t>
  </si>
  <si>
    <t>Gulia</t>
  </si>
  <si>
    <t>Lungă</t>
  </si>
  <si>
    <t>Coasta</t>
  </si>
  <si>
    <t>Petreanu</t>
  </si>
  <si>
    <t>Ghermăneşti</t>
  </si>
  <si>
    <t>Turulung Vii</t>
  </si>
  <si>
    <t>Gura Haitii</t>
  </si>
  <si>
    <t>Macedonia</t>
  </si>
  <si>
    <t>Vârtoapele de Jos</t>
  </si>
  <si>
    <t>Coasta Cerbului</t>
  </si>
  <si>
    <t>Ghicani</t>
  </si>
  <si>
    <t>Ţeghea</t>
  </si>
  <si>
    <t>Gura Putnei</t>
  </si>
  <si>
    <t>Măguri</t>
  </si>
  <si>
    <t>Vârtoapele de Sus</t>
  </si>
  <si>
    <t>Coasta Mare</t>
  </si>
  <si>
    <t>Ghireasca</t>
  </si>
  <si>
    <t>Unimăt</t>
  </si>
  <si>
    <t>Gura Solcii</t>
  </si>
  <si>
    <t>Mânăstire</t>
  </si>
  <si>
    <t>Viile</t>
  </si>
  <si>
    <t>Cocoru</t>
  </si>
  <si>
    <t>Piscu Radului</t>
  </si>
  <si>
    <t>Gilteşti</t>
  </si>
  <si>
    <t>Urziceni Pădure</t>
  </si>
  <si>
    <t>Hancea</t>
  </si>
  <si>
    <t>Mâtnicu Mic</t>
  </si>
  <si>
    <t>Voievoda</t>
  </si>
  <si>
    <t>Colelia</t>
  </si>
  <si>
    <t>Piscu Reghiului</t>
  </si>
  <si>
    <t>Giurcani</t>
  </si>
  <si>
    <t>Valea Morii</t>
  </si>
  <si>
    <t>Hăleasa</t>
  </si>
  <si>
    <t>Moşniţa Veche</t>
  </si>
  <si>
    <t>Zimnicele</t>
  </si>
  <si>
    <t>Colteşti</t>
  </si>
  <si>
    <t>Pituluşa</t>
  </si>
  <si>
    <t>Valea Seacă</t>
  </si>
  <si>
    <t>Herla</t>
  </si>
  <si>
    <t>Murani</t>
  </si>
  <si>
    <t>Zlata</t>
  </si>
  <si>
    <t>Condoieşti</t>
  </si>
  <si>
    <t>Plăcinteni</t>
  </si>
  <si>
    <t>Glodeni</t>
  </si>
  <si>
    <t>Văgaş</t>
  </si>
  <si>
    <t>Holda</t>
  </si>
  <si>
    <t>Nadăş</t>
  </si>
  <si>
    <t>Contea</t>
  </si>
  <si>
    <t>Pleşeşti</t>
  </si>
  <si>
    <t>Grajdeni</t>
  </si>
  <si>
    <t>Vânătoreşti</t>
  </si>
  <si>
    <t>Holdiţa</t>
  </si>
  <si>
    <t>Nemeşeşti</t>
  </si>
  <si>
    <t>Corbii din Vale</t>
  </si>
  <si>
    <t>Plopu</t>
  </si>
  <si>
    <t>Grumezoaia</t>
  </si>
  <si>
    <t>Vezendiu</t>
  </si>
  <si>
    <t>Hreaţca</t>
  </si>
  <si>
    <t>Nerău</t>
  </si>
  <si>
    <t>Ploştina</t>
  </si>
  <si>
    <t>Humoreni</t>
  </si>
  <si>
    <t>Nevrincea</t>
  </si>
  <si>
    <t>Cornet</t>
  </si>
  <si>
    <t>Podu Lacului</t>
  </si>
  <si>
    <t>Gura Albeşti</t>
  </si>
  <si>
    <t>Hurjuieni</t>
  </si>
  <si>
    <t>Obad</t>
  </si>
  <si>
    <t>Coşani</t>
  </si>
  <si>
    <t>Podu Nărujei</t>
  </si>
  <si>
    <t>Gura Idrici</t>
  </si>
  <si>
    <t>Ofseniţa</t>
  </si>
  <si>
    <t>Podu Stoica</t>
  </si>
  <si>
    <t>Iacobeşti</t>
  </si>
  <si>
    <t>Ohaba Română</t>
  </si>
  <si>
    <t>Cremenari</t>
  </si>
  <si>
    <t>Podu Şchiopului</t>
  </si>
  <si>
    <t>Guşiţei</t>
  </si>
  <si>
    <t>Iaz</t>
  </si>
  <si>
    <t>Ohaba-Forgaci</t>
  </si>
  <si>
    <t>Cuceşti</t>
  </si>
  <si>
    <t>Poduri</t>
  </si>
  <si>
    <t>Halta Dodeşti</t>
  </si>
  <si>
    <t>Iedu</t>
  </si>
  <si>
    <t>Oloşag</t>
  </si>
  <si>
    <t>Cuci</t>
  </si>
  <si>
    <t>Podurile</t>
  </si>
  <si>
    <t>Hălăreşti</t>
  </si>
  <si>
    <t>Iesle</t>
  </si>
  <si>
    <t>Opatiţa</t>
  </si>
  <si>
    <t>Cucoiu</t>
  </si>
  <si>
    <t>Poenile</t>
  </si>
  <si>
    <t>Hârşova</t>
  </si>
  <si>
    <t>Ioneasa</t>
  </si>
  <si>
    <t>Otelec</t>
  </si>
  <si>
    <t>Cuculeşti</t>
  </si>
  <si>
    <t>Hârşoveni</t>
  </si>
  <si>
    <t>Jacota</t>
  </si>
  <si>
    <t>Otveşti</t>
  </si>
  <si>
    <t>Cueni</t>
  </si>
  <si>
    <t>Poiana Stoichii</t>
  </si>
  <si>
    <t>Hordila</t>
  </si>
  <si>
    <t>Jahalia</t>
  </si>
  <si>
    <t>Paniova</t>
  </si>
  <si>
    <t>Poieniţa</t>
  </si>
  <si>
    <t>Hordileşti</t>
  </si>
  <si>
    <t>Lămăşeni</t>
  </si>
  <si>
    <t>Partos</t>
  </si>
  <si>
    <t>Dămţeni</t>
  </si>
  <si>
    <t>Prahuda</t>
  </si>
  <si>
    <t>Horga</t>
  </si>
  <si>
    <t>Pădurani</t>
  </si>
  <si>
    <t>Dăncăi</t>
  </si>
  <si>
    <t>Precistanu</t>
  </si>
  <si>
    <t>Horoiata</t>
  </si>
  <si>
    <t>Lipoveni</t>
  </si>
  <si>
    <t>Păru</t>
  </si>
  <si>
    <t>Dângeşti</t>
  </si>
  <si>
    <t>Prisaca</t>
  </si>
  <si>
    <t>Hreasca</t>
  </si>
  <si>
    <t>Lisaura</t>
  </si>
  <si>
    <t>Percoşova</t>
  </si>
  <si>
    <t>Dealu Aluniş</t>
  </si>
  <si>
    <t>Prisecani</t>
  </si>
  <si>
    <t>Huc</t>
  </si>
  <si>
    <t>Lucăceşti</t>
  </si>
  <si>
    <t>Petroasa Mare</t>
  </si>
  <si>
    <t>Dealu Bisericii</t>
  </si>
  <si>
    <t>Hupca</t>
  </si>
  <si>
    <t>Petroman</t>
  </si>
  <si>
    <t>Dealu Corni</t>
  </si>
  <si>
    <t>Raiuţi</t>
  </si>
  <si>
    <t>Hurdugi</t>
  </si>
  <si>
    <t>Luncuşoara</t>
  </si>
  <si>
    <t>Petrovaselo</t>
  </si>
  <si>
    <t>Dealu Glămeia</t>
  </si>
  <si>
    <t>Raşca</t>
  </si>
  <si>
    <t>Lungeni</t>
  </si>
  <si>
    <t>Pini</t>
  </si>
  <si>
    <t>Dealu Lăunele</t>
  </si>
  <si>
    <t>Răchitaşu</t>
  </si>
  <si>
    <t>Idrici</t>
  </si>
  <si>
    <t>Lupcina</t>
  </si>
  <si>
    <t>Pogăneşti</t>
  </si>
  <si>
    <t>Răchitosu</t>
  </si>
  <si>
    <t>Iezer</t>
  </si>
  <si>
    <t>Maidan</t>
  </si>
  <si>
    <t>Poieni</t>
  </si>
  <si>
    <t>Dealu Scheiului</t>
  </si>
  <si>
    <t>Rădăcineşti</t>
  </si>
  <si>
    <t>Iezerel</t>
  </si>
  <si>
    <t>Manolea</t>
  </si>
  <si>
    <t>Pordeanu</t>
  </si>
  <si>
    <t>Dealu Văleni</t>
  </si>
  <si>
    <t>Povârgina</t>
  </si>
  <si>
    <t>Dejoi</t>
  </si>
  <si>
    <t>Râmniceanca</t>
  </si>
  <si>
    <t>Jigălia</t>
  </si>
  <si>
    <t>Măneuţi</t>
  </si>
  <si>
    <t>Pustiniş</t>
  </si>
  <si>
    <t>Râmniceni</t>
  </si>
  <si>
    <t>Lacu Babei</t>
  </si>
  <si>
    <t>Măriţei</t>
  </si>
  <si>
    <t>Răchita</t>
  </si>
  <si>
    <t>Delureni</t>
  </si>
  <si>
    <t>Rebegari</t>
  </si>
  <si>
    <t>Lazu</t>
  </si>
  <si>
    <t>Măriţeia Mică</t>
  </si>
  <si>
    <t>Rădmăneşti</t>
  </si>
  <si>
    <t>Dezrobiţi</t>
  </si>
  <si>
    <t>Repedea</t>
  </si>
  <si>
    <t>Lăleşti</t>
  </si>
  <si>
    <t>Măzănăeşti</t>
  </si>
  <si>
    <t>Răuţi</t>
  </si>
  <si>
    <t>Diaconeşti</t>
  </si>
  <si>
    <t>Lăteşti</t>
  </si>
  <si>
    <t>Remetea Mică</t>
  </si>
  <si>
    <t>Dianu</t>
  </si>
  <si>
    <t>Roşcari</t>
  </si>
  <si>
    <t>Leoşti</t>
  </si>
  <si>
    <t>Mereşti</t>
  </si>
  <si>
    <t>Remetea-Lunca</t>
  </si>
  <si>
    <t>Dimuleşti</t>
  </si>
  <si>
    <t>Roşioara</t>
  </si>
  <si>
    <t>Mestecăniş</t>
  </si>
  <si>
    <t>Rotileştii Mari</t>
  </si>
  <si>
    <t>Lunca Veche</t>
  </si>
  <si>
    <t>Mesteceni</t>
  </si>
  <si>
    <t>Roviniţa Mare</t>
  </si>
  <si>
    <t>Dobricea</t>
  </si>
  <si>
    <t>Rotileştii Mici</t>
  </si>
  <si>
    <t>Lupeşti</t>
  </si>
  <si>
    <t>Mihăieşti</t>
  </si>
  <si>
    <t>Roviniţa Mică</t>
  </si>
  <si>
    <t>Dobriceni</t>
  </si>
  <si>
    <t>Rucăreni</t>
  </si>
  <si>
    <t>Manţu</t>
  </si>
  <si>
    <t>Mihoveni</t>
  </si>
  <si>
    <t>Rudicica</t>
  </si>
  <si>
    <t>Dobruşa</t>
  </si>
  <si>
    <t>Ruget</t>
  </si>
  <si>
    <t>Măcreşti</t>
  </si>
  <si>
    <t>Mironu</t>
  </si>
  <si>
    <t>Rudna</t>
  </si>
  <si>
    <t>Dosu Râului</t>
  </si>
  <si>
    <t>Sahastru</t>
  </si>
  <si>
    <t>Mălăieşti</t>
  </si>
  <si>
    <t>Mitocaşi</t>
  </si>
  <si>
    <t>Sacoşu Mare</t>
  </si>
  <si>
    <t>Dozeşti</t>
  </si>
  <si>
    <t>Salcia Nouă</t>
  </si>
  <si>
    <t>Mărăşeni</t>
  </si>
  <si>
    <t>Moara Carp</t>
  </si>
  <si>
    <t>Sanovita</t>
  </si>
  <si>
    <t>Drăganu</t>
  </si>
  <si>
    <t>Salcia Veche</t>
  </si>
  <si>
    <t>Moara Nica</t>
  </si>
  <si>
    <t>Drăgăneşti</t>
  </si>
  <si>
    <t>Sârbi</t>
  </si>
  <si>
    <t>Măscurei</t>
  </si>
  <si>
    <t>Moişa</t>
  </si>
  <si>
    <t>Sălbăgel</t>
  </si>
  <si>
    <t>Drăgioiu</t>
  </si>
  <si>
    <t>Scafari</t>
  </si>
  <si>
    <t>Mânăstirea</t>
  </si>
  <si>
    <t>Molid</t>
  </si>
  <si>
    <t>Sălciua Nouă</t>
  </si>
  <si>
    <t>Drăguleşti</t>
  </si>
  <si>
    <t>Scânteia</t>
  </si>
  <si>
    <t>Mânjeşti</t>
  </si>
  <si>
    <t>Movileni</t>
  </si>
  <si>
    <t>Sărăzani</t>
  </si>
  <si>
    <t>Seciu</t>
  </si>
  <si>
    <t>Mânzaţi</t>
  </si>
  <si>
    <t>Neagra</t>
  </si>
  <si>
    <t>Sângeorge</t>
  </si>
  <si>
    <t>Dumbrăveşti</t>
  </si>
  <si>
    <t>Siminoc</t>
  </si>
  <si>
    <t>Mânzăteşti</t>
  </si>
  <si>
    <t>Neagra Şarului</t>
  </si>
  <si>
    <t>Sânmartinu Maghiar</t>
  </si>
  <si>
    <t>Fedeleşoiu</t>
  </si>
  <si>
    <t>Slimnic</t>
  </si>
  <si>
    <t>Negostina</t>
  </si>
  <si>
    <t>Sânmartinu Sârbesc</t>
  </si>
  <si>
    <t>Fireşti</t>
  </si>
  <si>
    <t>Slobozia Boteşti</t>
  </si>
  <si>
    <t>Mirceşti</t>
  </si>
  <si>
    <t>Negrileasa</t>
  </si>
  <si>
    <t>Sânmihaiu German</t>
  </si>
  <si>
    <t>Firijba</t>
  </si>
  <si>
    <t>Spătăreasa</t>
  </si>
  <si>
    <t>Mireni</t>
  </si>
  <si>
    <t>Nicani</t>
  </si>
  <si>
    <t>Sânpetru Mic</t>
  </si>
  <si>
    <t>Fişcălia</t>
  </si>
  <si>
    <t>Spineşti</t>
  </si>
  <si>
    <t>Mitoc</t>
  </si>
  <si>
    <t>Nigoteşti</t>
  </si>
  <si>
    <t>Sârbova</t>
  </si>
  <si>
    <t>Foleştii de Jos</t>
  </si>
  <si>
    <t>Străjescu</t>
  </si>
  <si>
    <t>Moara Domnească</t>
  </si>
  <si>
    <t>Nisipitu</t>
  </si>
  <si>
    <t>Sculia</t>
  </si>
  <si>
    <t>Foleştii de Sus</t>
  </si>
  <si>
    <t>Stupina</t>
  </si>
  <si>
    <t>Morăreni</t>
  </si>
  <si>
    <t>Norocu</t>
  </si>
  <si>
    <t>Seceani</t>
  </si>
  <si>
    <t>Foteşti</t>
  </si>
  <si>
    <t>Şerbăneşti</t>
  </si>
  <si>
    <t>Moreni</t>
  </si>
  <si>
    <t>Obcina</t>
  </si>
  <si>
    <t>Sinersig</t>
  </si>
  <si>
    <t>Frasina</t>
  </si>
  <si>
    <t>Şerbeşti</t>
  </si>
  <si>
    <t>Oniceni</t>
  </si>
  <si>
    <t>Sintar</t>
  </si>
  <si>
    <t>Frânceşti-Coasta</t>
  </si>
  <si>
    <t>Şindrilari</t>
  </si>
  <si>
    <t>Munteneşti</t>
  </si>
  <si>
    <t>Ortoaia</t>
  </si>
  <si>
    <t>Sinteşti</t>
  </si>
  <si>
    <t>Fumureni</t>
  </si>
  <si>
    <t>Şişcani</t>
  </si>
  <si>
    <t>Muşata</t>
  </si>
  <si>
    <t>Osoi</t>
  </si>
  <si>
    <t>Soca</t>
  </si>
  <si>
    <t>Şotârcari</t>
  </si>
  <si>
    <t>Obârşeni</t>
  </si>
  <si>
    <t>Spăta</t>
  </si>
  <si>
    <t>Ganţulei</t>
  </si>
  <si>
    <t>Tăbuceşti</t>
  </si>
  <si>
    <t>Obârşenii Lingurari</t>
  </si>
  <si>
    <t>Paltinu</t>
  </si>
  <si>
    <t>Stamora Germană</t>
  </si>
  <si>
    <t>Găgeni</t>
  </si>
  <si>
    <t>Tănăsari</t>
  </si>
  <si>
    <t>Odaia Bogdana</t>
  </si>
  <si>
    <t>Parhăuţi</t>
  </si>
  <si>
    <t>Stamora Română</t>
  </si>
  <si>
    <t>Tătaru</t>
  </si>
  <si>
    <t>Odaia Bursucani</t>
  </si>
  <si>
    <t>Păiseni</t>
  </si>
  <si>
    <t>Stanciova</t>
  </si>
  <si>
    <t>Târâtu</t>
  </si>
  <si>
    <t>Oprişiţa</t>
  </si>
  <si>
    <t>Păltiniş</t>
  </si>
  <si>
    <t>Sudriaş</t>
  </si>
  <si>
    <t>Găujani</t>
  </si>
  <si>
    <t>Tercheşti</t>
  </si>
  <si>
    <t>Orgoieşti</t>
  </si>
  <si>
    <t>Pâraie</t>
  </si>
  <si>
    <t>Surducu Mic</t>
  </si>
  <si>
    <t>Găvăneşti</t>
  </si>
  <si>
    <t>Tichiriş</t>
  </si>
  <si>
    <t>Oţeleni</t>
  </si>
  <si>
    <t>Pârâu Negrei</t>
  </si>
  <si>
    <t>Susani</t>
  </si>
  <si>
    <t>Gâlţofani</t>
  </si>
  <si>
    <t>Tinoasa</t>
  </si>
  <si>
    <t>Oţetoaia</t>
  </si>
  <si>
    <t>Pârteştii de Sus</t>
  </si>
  <si>
    <t>Şemlacu Mare</t>
  </si>
  <si>
    <t>Gârnicet</t>
  </si>
  <si>
    <t>Titila</t>
  </si>
  <si>
    <t>Parpaniţa</t>
  </si>
  <si>
    <t>Petia</t>
  </si>
  <si>
    <t>Şemlacu Mic</t>
  </si>
  <si>
    <t>Gârnicetu</t>
  </si>
  <si>
    <t>Tojanii de Jos</t>
  </si>
  <si>
    <t>Păcurăreşti</t>
  </si>
  <si>
    <t>Şipet</t>
  </si>
  <si>
    <t>Geamăna</t>
  </si>
  <si>
    <t>Tojanii de Sus</t>
  </si>
  <si>
    <t>Pilugani</t>
  </si>
  <si>
    <t>Şuştra</t>
  </si>
  <si>
    <t>Genuneni</t>
  </si>
  <si>
    <t>Topeşti</t>
  </si>
  <si>
    <t>Pâhneşti</t>
  </si>
  <si>
    <t>Plai</t>
  </si>
  <si>
    <t>Tăpia</t>
  </si>
  <si>
    <t>Ghindari</t>
  </si>
  <si>
    <t>Trestia</t>
  </si>
  <si>
    <t>Pârveşti</t>
  </si>
  <si>
    <t>Plaiu Şarului</t>
  </si>
  <si>
    <t>Târgovişte</t>
  </si>
  <si>
    <t>Ghiobeşti</t>
  </si>
  <si>
    <t>Trestieni</t>
  </si>
  <si>
    <t>Peicani</t>
  </si>
  <si>
    <t>Plăvălari</t>
  </si>
  <si>
    <t>Temereşti</t>
  </si>
  <si>
    <t>Gibeşti</t>
  </si>
  <si>
    <t>Trotuşanu</t>
  </si>
  <si>
    <t>Pihna</t>
  </si>
  <si>
    <t>Pleşa</t>
  </si>
  <si>
    <t>Teremia Mică</t>
  </si>
  <si>
    <t>Ginerica</t>
  </si>
  <si>
    <t>Tulburea</t>
  </si>
  <si>
    <t>Plopeni</t>
  </si>
  <si>
    <t>Teş</t>
  </si>
  <si>
    <t>Tuţu</t>
  </si>
  <si>
    <t>Toager</t>
  </si>
  <si>
    <t>Giuleştii de Sus</t>
  </si>
  <si>
    <t>Ţepa</t>
  </si>
  <si>
    <t>Plopoasa</t>
  </si>
  <si>
    <t>Plutoniţa</t>
  </si>
  <si>
    <t>Topla</t>
  </si>
  <si>
    <t>Giurgiuveni</t>
  </si>
  <si>
    <t>Ţipău</t>
  </si>
  <si>
    <t>Plotoneşti</t>
  </si>
  <si>
    <t>Pocoleni</t>
  </si>
  <si>
    <t>Topolovăţu Mic</t>
  </si>
  <si>
    <t>Giuroiu</t>
  </si>
  <si>
    <t>Ungureni</t>
  </si>
  <si>
    <t>Podeni</t>
  </si>
  <si>
    <t>Ţipari</t>
  </si>
  <si>
    <t>Unirea</t>
  </si>
  <si>
    <t>Podu Oprii</t>
  </si>
  <si>
    <t>Podu Coşnei</t>
  </si>
  <si>
    <t>Uihei</t>
  </si>
  <si>
    <t>Golotreni</t>
  </si>
  <si>
    <t>Ursoaia</t>
  </si>
  <si>
    <t>Podu Petriş</t>
  </si>
  <si>
    <t>Uliuc</t>
  </si>
  <si>
    <t>Goruneşti</t>
  </si>
  <si>
    <t>Vadu Roşca</t>
  </si>
  <si>
    <t>Poiana Mărului</t>
  </si>
  <si>
    <t>Unip</t>
  </si>
  <si>
    <t>Govora</t>
  </si>
  <si>
    <t>Valea Beciului</t>
  </si>
  <si>
    <t>Poiana Micului</t>
  </si>
  <si>
    <t>Urseni</t>
  </si>
  <si>
    <t>Grebleşti</t>
  </si>
  <si>
    <t>Valea Coteşti</t>
  </si>
  <si>
    <t>Poiana lui Alexa</t>
  </si>
  <si>
    <t>Poiana Negrii</t>
  </si>
  <si>
    <t>Utvin</t>
  </si>
  <si>
    <t>Valea Mică</t>
  </si>
  <si>
    <t>Poiana Pietrei</t>
  </si>
  <si>
    <t>Poienari</t>
  </si>
  <si>
    <t>Valea Lungă Română</t>
  </si>
  <si>
    <t>Valea Milcovului</t>
  </si>
  <si>
    <t>Poieneşti-Deal</t>
  </si>
  <si>
    <t>Poieni-Solca</t>
  </si>
  <si>
    <t>Vişag</t>
  </si>
  <si>
    <t>Valea Neagră</t>
  </si>
  <si>
    <t>Polocin</t>
  </si>
  <si>
    <t>Poieni-Suceava</t>
  </si>
  <si>
    <t>Vizejdia</t>
  </si>
  <si>
    <t>Gruieri</t>
  </si>
  <si>
    <t>Varniţa</t>
  </si>
  <si>
    <t>Popeni</t>
  </si>
  <si>
    <t>Praxia</t>
  </si>
  <si>
    <t>Vizma</t>
  </si>
  <si>
    <t>Gruiu</t>
  </si>
  <si>
    <t>Prăleni</t>
  </si>
  <si>
    <t>Vucova</t>
  </si>
  <si>
    <t>Gruiu Lupului</t>
  </si>
  <si>
    <t>Vărsătura</t>
  </si>
  <si>
    <t>Portari</t>
  </si>
  <si>
    <t>Prelipca</t>
  </si>
  <si>
    <t>Zgribeşti</t>
  </si>
  <si>
    <t>Guguianca</t>
  </si>
  <si>
    <t>Vâjâitoarea</t>
  </si>
  <si>
    <t>Poşta Elan</t>
  </si>
  <si>
    <t>Prisaca Dornei</t>
  </si>
  <si>
    <t>Zolt</t>
  </si>
  <si>
    <t>Gura Crucilor</t>
  </si>
  <si>
    <t>Vâlcani</t>
  </si>
  <si>
    <t>Pribeşti</t>
  </si>
  <si>
    <t>Probota</t>
  </si>
  <si>
    <t>Zorani</t>
  </si>
  <si>
    <t>Vâlcele</t>
  </si>
  <si>
    <t>Protopopeşti</t>
  </si>
  <si>
    <t>Gurişoara</t>
  </si>
  <si>
    <t>Vâlcelele</t>
  </si>
  <si>
    <t>Puntişeni</t>
  </si>
  <si>
    <t>Guşoianca</t>
  </si>
  <si>
    <t>Verdea</t>
  </si>
  <si>
    <t>Puţu Olarului</t>
  </si>
  <si>
    <t>Răuţeni</t>
  </si>
  <si>
    <t>Herăşti</t>
  </si>
  <si>
    <t>Vetreşti-Herăstrău</t>
  </si>
  <si>
    <t>Reuşeni</t>
  </si>
  <si>
    <t>Hotarele</t>
  </si>
  <si>
    <t>Hotărasa</t>
  </si>
  <si>
    <t>Raiu</t>
  </si>
  <si>
    <t>Roşcani</t>
  </si>
  <si>
    <t>Hotăroaia</t>
  </si>
  <si>
    <t>Vităneştii de Sub Măgura</t>
  </si>
  <si>
    <t>Rapşa</t>
  </si>
  <si>
    <t>Iacovile</t>
  </si>
  <si>
    <t>Vizantea Mănăstirească</t>
  </si>
  <si>
    <t>Rateşu Cuzei</t>
  </si>
  <si>
    <t>Rotopăneşti</t>
  </si>
  <si>
    <t>Ifrimeşti</t>
  </si>
  <si>
    <t>Vizantea Razaseasca</t>
  </si>
  <si>
    <t>Rădăeşti</t>
  </si>
  <si>
    <t>Rotunda</t>
  </si>
  <si>
    <t>Igoiu</t>
  </si>
  <si>
    <t>Vladnicu de Jos</t>
  </si>
  <si>
    <t>Rădeni</t>
  </si>
  <si>
    <t>Rudeşti</t>
  </si>
  <si>
    <t>Ilaciu</t>
  </si>
  <si>
    <t>Vladnicu de Sus</t>
  </si>
  <si>
    <t>Rădeşti</t>
  </si>
  <si>
    <t>Irimeşti</t>
  </si>
  <si>
    <t>Voetin</t>
  </si>
  <si>
    <t>Răducani</t>
  </si>
  <si>
    <t>Rusca</t>
  </si>
  <si>
    <t>Izbăşeşti</t>
  </si>
  <si>
    <t>Voloşcani</t>
  </si>
  <si>
    <t>Răduieşti</t>
  </si>
  <si>
    <t>Ruşi</t>
  </si>
  <si>
    <t>Izvoraşu</t>
  </si>
  <si>
    <t>Vulcăneasa</t>
  </si>
  <si>
    <t>Răşcani</t>
  </si>
  <si>
    <t>Ruşii-Mănăstioara</t>
  </si>
  <si>
    <t>Izvoru</t>
  </si>
  <si>
    <t>Rânceni</t>
  </si>
  <si>
    <t>Sadău</t>
  </si>
  <si>
    <t>Izvoru Rece</t>
  </si>
  <si>
    <t>Rânzeşti</t>
  </si>
  <si>
    <t>Sasca Mare</t>
  </si>
  <si>
    <t>Jaroştea</t>
  </si>
  <si>
    <t>Râşeşti</t>
  </si>
  <si>
    <t>Sasca Mică</t>
  </si>
  <si>
    <t>Lăcustenii de Jos</t>
  </si>
  <si>
    <t>Râşniţa</t>
  </si>
  <si>
    <t>Sasca Nouă</t>
  </si>
  <si>
    <t>Lăcustenii de Sus</t>
  </si>
  <si>
    <t>Recea</t>
  </si>
  <si>
    <t>Săcuţa</t>
  </si>
  <si>
    <t>Lăunele de Jos</t>
  </si>
  <si>
    <t>Rediu Galian</t>
  </si>
  <si>
    <t>Sălăgeni</t>
  </si>
  <si>
    <t>Linia</t>
  </si>
  <si>
    <t>Sărişor</t>
  </si>
  <si>
    <t>Linia Dealului</t>
  </si>
  <si>
    <t>Rotari</t>
  </si>
  <si>
    <t>Sărişoru Mare</t>
  </si>
  <si>
    <t>Linia Hanului</t>
  </si>
  <si>
    <t>Rugăria</t>
  </si>
  <si>
    <t>Sârghieşti</t>
  </si>
  <si>
    <t>Linia Pe Vale</t>
  </si>
  <si>
    <t>Securiceni</t>
  </si>
  <si>
    <t>Sfântu Ilie</t>
  </si>
  <si>
    <t>Lupuieşti</t>
  </si>
  <si>
    <t>Sasova</t>
  </si>
  <si>
    <t>Malu</t>
  </si>
  <si>
    <t>Siliştea Nouă</t>
  </si>
  <si>
    <t>Malu Alb</t>
  </si>
  <si>
    <t>Malu Vârtop</t>
  </si>
  <si>
    <t>Slobozia</t>
  </si>
  <si>
    <t>Mamu</t>
  </si>
  <si>
    <t>Săratu</t>
  </si>
  <si>
    <t>Slobozia Sucevei</t>
  </si>
  <si>
    <t>Manicea</t>
  </si>
  <si>
    <t>Sărăţeni</t>
  </si>
  <si>
    <t>Smida Ungurenilor</t>
  </si>
  <si>
    <t>Marcea</t>
  </si>
  <si>
    <t>Soloneţ</t>
  </si>
  <si>
    <t>Soloneţu Nou</t>
  </si>
  <si>
    <t>Mazili</t>
  </si>
  <si>
    <t>Schineni</t>
  </si>
  <si>
    <t>Spătăreşti</t>
  </si>
  <si>
    <t>Măciuceni</t>
  </si>
  <si>
    <t>Schinetea</t>
  </si>
  <si>
    <t>Stamate</t>
  </si>
  <si>
    <t>Schitu</t>
  </si>
  <si>
    <t>Măgureni</t>
  </si>
  <si>
    <t>Secuia</t>
  </si>
  <si>
    <t>Stâncuţa</t>
  </si>
  <si>
    <t>Măldăreştii de Jos</t>
  </si>
  <si>
    <t>Semenea</t>
  </si>
  <si>
    <t>Strâmtura</t>
  </si>
  <si>
    <t>Mănăileşti</t>
  </si>
  <si>
    <t>Sunători</t>
  </si>
  <si>
    <t>Măneasa</t>
  </si>
  <si>
    <t>Simila</t>
  </si>
  <si>
    <t>Şaru Bucovinei</t>
  </si>
  <si>
    <t>Mărcuşu</t>
  </si>
  <si>
    <t>Similişoara</t>
  </si>
  <si>
    <t>Mărgineni</t>
  </si>
  <si>
    <t>Sipeni</t>
  </si>
  <si>
    <t>Şes</t>
  </si>
  <si>
    <t>Măriceşti</t>
  </si>
  <si>
    <t>Şesuri</t>
  </si>
  <si>
    <t>Măzararu</t>
  </si>
  <si>
    <t>Soci</t>
  </si>
  <si>
    <t>Şinca</t>
  </si>
  <si>
    <t>Mângureni</t>
  </si>
  <si>
    <t>Sofieni</t>
  </si>
  <si>
    <t>Ştirbăt</t>
  </si>
  <si>
    <t>Mecea</t>
  </si>
  <si>
    <t>Sofroneşti</t>
  </si>
  <si>
    <t>Tărnicioara</t>
  </si>
  <si>
    <t>Meieni</t>
  </si>
  <si>
    <t>Stâncăşeni</t>
  </si>
  <si>
    <t>Mereşeşti</t>
  </si>
  <si>
    <t>Tăuteşti</t>
  </si>
  <si>
    <t>Mierea</t>
  </si>
  <si>
    <t>Stoişeşti</t>
  </si>
  <si>
    <t>Teşna</t>
  </si>
  <si>
    <t>Mijaţi</t>
  </si>
  <si>
    <t>Strâmtura-Mitoc</t>
  </si>
  <si>
    <t>Tisăuţi</t>
  </si>
  <si>
    <t>Mijlocu</t>
  </si>
  <si>
    <t>Trei Movile</t>
  </si>
  <si>
    <t>Mileşti</t>
  </si>
  <si>
    <t>Stuhuleţ</t>
  </si>
  <si>
    <t>Ţibău</t>
  </si>
  <si>
    <t>Miloştea</t>
  </si>
  <si>
    <t>Suceveni</t>
  </si>
  <si>
    <t>Ţibeni</t>
  </si>
  <si>
    <t>Mireşti</t>
  </si>
  <si>
    <t>Suseni</t>
  </si>
  <si>
    <t>Ţoleşti</t>
  </si>
  <si>
    <t>Mlăceni</t>
  </si>
  <si>
    <t>Şerboteşti</t>
  </si>
  <si>
    <t>Uideşti</t>
  </si>
  <si>
    <t>Modoia</t>
  </si>
  <si>
    <t>Unceşti</t>
  </si>
  <si>
    <t>Mogeşti</t>
  </si>
  <si>
    <t>Şopârleni</t>
  </si>
  <si>
    <t>Vadu Negrilesei</t>
  </si>
  <si>
    <t>Mogoşeşti</t>
  </si>
  <si>
    <t>Ştioborani</t>
  </si>
  <si>
    <t>Valea Bancului</t>
  </si>
  <si>
    <t>Mologeşti</t>
  </si>
  <si>
    <t>Tatomireşti</t>
  </si>
  <si>
    <t>Valea Bourei</t>
  </si>
  <si>
    <t>Tăbălăeşti</t>
  </si>
  <si>
    <t>Valea Glodului</t>
  </si>
  <si>
    <t>Mreneşti</t>
  </si>
  <si>
    <t>Tălpigeni</t>
  </si>
  <si>
    <t>Valea Poienei</t>
  </si>
  <si>
    <t>Muereasca de Sus</t>
  </si>
  <si>
    <t>Târzii</t>
  </si>
  <si>
    <t>Valea Putnei</t>
  </si>
  <si>
    <t>Munteni</t>
  </si>
  <si>
    <t>Teişoru</t>
  </si>
  <si>
    <t>Valea Stânei</t>
  </si>
  <si>
    <t>Neghineşti</t>
  </si>
  <si>
    <t>Telejna</t>
  </si>
  <si>
    <t>Varvata</t>
  </si>
  <si>
    <t>Negraia</t>
  </si>
  <si>
    <t>Văleni-Stânişoara</t>
  </si>
  <si>
    <t>Văratec</t>
  </si>
  <si>
    <t>Negruleşti</t>
  </si>
  <si>
    <t>Tomşa</t>
  </si>
  <si>
    <t>Văşcăuţi</t>
  </si>
  <si>
    <t>Nemoiu</t>
  </si>
  <si>
    <t>Toporăşti</t>
  </si>
  <si>
    <t>Trestiana</t>
  </si>
  <si>
    <t>Vârfu Dealului</t>
  </si>
  <si>
    <t>Neţeşti</t>
  </si>
  <si>
    <t>Trohan</t>
  </si>
  <si>
    <t>Verbia</t>
  </si>
  <si>
    <t>Nicoleşti</t>
  </si>
  <si>
    <t>Tufeştii de Jos</t>
  </si>
  <si>
    <t>Vercicani</t>
  </si>
  <si>
    <t>Nisipi</t>
  </si>
  <si>
    <t>Tuleşti</t>
  </si>
  <si>
    <t>Vicşani</t>
  </si>
  <si>
    <t>Obârşia</t>
  </si>
  <si>
    <t>Tunseşti</t>
  </si>
  <si>
    <t>Voievodeasa</t>
  </si>
  <si>
    <t>Obislavu</t>
  </si>
  <si>
    <t>Tupilaţi</t>
  </si>
  <si>
    <t>Vornicenii Mari</t>
  </si>
  <si>
    <t>Obogeni</t>
  </si>
  <si>
    <t>Ţibăneştii Buhlii</t>
  </si>
  <si>
    <t>Vornicenii Mici</t>
  </si>
  <si>
    <t>Obroceşti</t>
  </si>
  <si>
    <t>Ţifu</t>
  </si>
  <si>
    <t>Zahareşti</t>
  </si>
  <si>
    <t>Ocracu</t>
  </si>
  <si>
    <t>Ţuţcani</t>
  </si>
  <si>
    <t>Zalomestra</t>
  </si>
  <si>
    <t>Ulea</t>
  </si>
  <si>
    <t>Olteţani</t>
  </si>
  <si>
    <t>Unţeşti</t>
  </si>
  <si>
    <t>Olteţu</t>
  </si>
  <si>
    <t>Urdeşti</t>
  </si>
  <si>
    <t>Opăteşti</t>
  </si>
  <si>
    <t>Uricari</t>
  </si>
  <si>
    <t>Ostroveni</t>
  </si>
  <si>
    <t>Urlaţi</t>
  </si>
  <si>
    <t>Otetelişu</t>
  </si>
  <si>
    <t>Oveselu</t>
  </si>
  <si>
    <t>Vadurile</t>
  </si>
  <si>
    <t>Padina</t>
  </si>
  <si>
    <t>Valea Grecului</t>
  </si>
  <si>
    <t>Palanga</t>
  </si>
  <si>
    <t>Valea lui Bosie</t>
  </si>
  <si>
    <t>Pădureţu</t>
  </si>
  <si>
    <t>Valea lui Darie</t>
  </si>
  <si>
    <t>Părăuşani</t>
  </si>
  <si>
    <t>Valea Lungă</t>
  </si>
  <si>
    <t>Păsărei</t>
  </si>
  <si>
    <t>Valea Lupului</t>
  </si>
  <si>
    <t>Păscoaia</t>
  </si>
  <si>
    <t>Păsculeşti</t>
  </si>
  <si>
    <t>Valea Oanei</t>
  </si>
  <si>
    <t>Păteşti</t>
  </si>
  <si>
    <t>Valea Popii</t>
  </si>
  <si>
    <t>Păuşeşti-Otăsău</t>
  </si>
  <si>
    <t>Pârâienii de Jos</t>
  </si>
  <si>
    <t>Valea Siliştei</t>
  </si>
  <si>
    <t>Pârâienii de Mijloc</t>
  </si>
  <si>
    <t>Valea Târgului</t>
  </si>
  <si>
    <t>Pârâienii de Sus</t>
  </si>
  <si>
    <t>Perteşti</t>
  </si>
  <si>
    <t>Verdeş</t>
  </si>
  <si>
    <t>Pietrarii de Sus</t>
  </si>
  <si>
    <t>Viltoteşti</t>
  </si>
  <si>
    <t>Pietreni</t>
  </si>
  <si>
    <t>Vineţeşti</t>
  </si>
  <si>
    <t>Vişinari</t>
  </si>
  <si>
    <t>Piscu Mare</t>
  </si>
  <si>
    <t>Vizureni</t>
  </si>
  <si>
    <t>Piscu Pietrei</t>
  </si>
  <si>
    <t>Vladia</t>
  </si>
  <si>
    <t>Piscu Scoarţei</t>
  </si>
  <si>
    <t>Pleaşa</t>
  </si>
  <si>
    <t>Vovrieşti</t>
  </si>
  <si>
    <t>Vulpăşeni</t>
  </si>
  <si>
    <t>Pleşoiu</t>
  </si>
  <si>
    <t>Zgura</t>
  </si>
  <si>
    <t>Zizinca</t>
  </si>
  <si>
    <t>Poeniţa</t>
  </si>
  <si>
    <t>Pojogi-Cerna</t>
  </si>
  <si>
    <t>Portăreşti</t>
  </si>
  <si>
    <t>Predeşti</t>
  </si>
  <si>
    <t>Preoteşti</t>
  </si>
  <si>
    <t>Priloage</t>
  </si>
  <si>
    <t>Pripoara</t>
  </si>
  <si>
    <t>Pripoare</t>
  </si>
  <si>
    <t>Priporu</t>
  </si>
  <si>
    <t>Procopoaia</t>
  </si>
  <si>
    <t>Prodăneşti</t>
  </si>
  <si>
    <t>Proieni</t>
  </si>
  <si>
    <t>Racu</t>
  </si>
  <si>
    <t>Răţăleşti</t>
  </si>
  <si>
    <t>Râmeşti</t>
  </si>
  <si>
    <t>Râpa Cărămizii</t>
  </si>
  <si>
    <t>Râpăneşti</t>
  </si>
  <si>
    <t>Râu Vadului</t>
  </si>
  <si>
    <t>Robaia</t>
  </si>
  <si>
    <t>Robeşti</t>
  </si>
  <si>
    <t>Romaneşti</t>
  </si>
  <si>
    <t>Romanii de Jos</t>
  </si>
  <si>
    <t>Romanii de Sus</t>
  </si>
  <si>
    <t>Români</t>
  </si>
  <si>
    <t>Roşia</t>
  </si>
  <si>
    <t>Roşoveni</t>
  </si>
  <si>
    <t>Rotărăşti</t>
  </si>
  <si>
    <t>Ruda</t>
  </si>
  <si>
    <t>Rugetu</t>
  </si>
  <si>
    <t>Rusăneşti</t>
  </si>
  <si>
    <t>Saioci</t>
  </si>
  <si>
    <t>Satu Poieni</t>
  </si>
  <si>
    <t>Sărsăneşti</t>
  </si>
  <si>
    <t>Săruleşti</t>
  </si>
  <si>
    <t>Săscioara</t>
  </si>
  <si>
    <t>Sânbotin</t>
  </si>
  <si>
    <t>Scăioşi</t>
  </si>
  <si>
    <t>Scărişoara</t>
  </si>
  <si>
    <t>Scăueni</t>
  </si>
  <si>
    <t>Scoruşu</t>
  </si>
  <si>
    <t>Slăviteşti</t>
  </si>
  <si>
    <t>Snamăna</t>
  </si>
  <si>
    <t>Spârleni</t>
  </si>
  <si>
    <t>Spinu</t>
  </si>
  <si>
    <t>Stanomiru</t>
  </si>
  <si>
    <t>Stănculeşti</t>
  </si>
  <si>
    <t>Stăneşti-Lunca</t>
  </si>
  <si>
    <t>Stoicăneşti</t>
  </si>
  <si>
    <t>Stoiculeşti</t>
  </si>
  <si>
    <t>Străchineşti</t>
  </si>
  <si>
    <t>Streminoasa</t>
  </si>
  <si>
    <t>Stupărei</t>
  </si>
  <si>
    <t>Sub Deal</t>
  </si>
  <si>
    <t>Suieşti</t>
  </si>
  <si>
    <t>Surdoiu</t>
  </si>
  <si>
    <t>Surpatele</t>
  </si>
  <si>
    <t>Surpaţi</t>
  </si>
  <si>
    <t>Şerbăneasa</t>
  </si>
  <si>
    <t>Şilea</t>
  </si>
  <si>
    <t>Şoliceşti</t>
  </si>
  <si>
    <t>Şotani</t>
  </si>
  <si>
    <t>Ştirbeşti</t>
  </si>
  <si>
    <t>Şuricaru</t>
  </si>
  <si>
    <t>Şuta</t>
  </si>
  <si>
    <t>Tanislavi</t>
  </si>
  <si>
    <t>Tănăşeşti</t>
  </si>
  <si>
    <t>Tătărani</t>
  </si>
  <si>
    <t>Târgu Gânguleşti</t>
  </si>
  <si>
    <t>Teiu</t>
  </si>
  <si>
    <t>Teiul</t>
  </si>
  <si>
    <t>Teiuşu</t>
  </si>
  <si>
    <t>Telecheşti</t>
  </si>
  <si>
    <t>Tepşenari</t>
  </si>
  <si>
    <t>Tighina</t>
  </si>
  <si>
    <t>Tina</t>
  </si>
  <si>
    <t>Titireci</t>
  </si>
  <si>
    <t>Trundin</t>
  </si>
  <si>
    <t>Tufanii</t>
  </si>
  <si>
    <t>Tulei-Câmpeni</t>
  </si>
  <si>
    <t>Turburea</t>
  </si>
  <si>
    <t>Turceşti</t>
  </si>
  <si>
    <t>Ţepeşti</t>
  </si>
  <si>
    <t>Ţuţuleşti</t>
  </si>
  <si>
    <t>Ţuţuru</t>
  </si>
  <si>
    <t>Udreşti</t>
  </si>
  <si>
    <t>Ulmetu</t>
  </si>
  <si>
    <t>Ulmeţel</t>
  </si>
  <si>
    <t>Urşani</t>
  </si>
  <si>
    <t>Urşi</t>
  </si>
  <si>
    <t>Urzica</t>
  </si>
  <si>
    <t>Uşurei</t>
  </si>
  <si>
    <t>Valea Alunişului</t>
  </si>
  <si>
    <t>Valea Babei</t>
  </si>
  <si>
    <t>Valea Balceasca</t>
  </si>
  <si>
    <t>Valea Cheii</t>
  </si>
  <si>
    <t>Valea Grădiştei</t>
  </si>
  <si>
    <t>Valea lui Stan</t>
  </si>
  <si>
    <t>Valea Măceşului</t>
  </si>
  <si>
    <t>Valea Râului</t>
  </si>
  <si>
    <t>Valea Scheiului</t>
  </si>
  <si>
    <t>Valea Ursului</t>
  </si>
  <si>
    <t>Valea Văleni</t>
  </si>
  <si>
    <t>Valea Viei</t>
  </si>
  <si>
    <t>Vărateci</t>
  </si>
  <si>
    <t>Văratica</t>
  </si>
  <si>
    <t>Văratici</t>
  </si>
  <si>
    <t>Vătăşeşti</t>
  </si>
  <si>
    <t>Vârleni</t>
  </si>
  <si>
    <t>Veţelu</t>
  </si>
  <si>
    <t>Vlăduceni</t>
  </si>
  <si>
    <t>Vlăduleşti</t>
  </si>
  <si>
    <t>Voiceştii din Vale</t>
  </si>
  <si>
    <t>Voiculeasa</t>
  </si>
  <si>
    <t>Voineşiţa</t>
  </si>
  <si>
    <t>Vulpueşti</t>
  </si>
  <si>
    <t>Zărneşti</t>
  </si>
  <si>
    <t>Zătrenii de Sus</t>
  </si>
  <si>
    <t>Zăvideni</t>
  </si>
  <si>
    <t>Zăvoieni</t>
  </si>
  <si>
    <t>Zgubea</t>
  </si>
  <si>
    <t>Zmeurătu</t>
  </si>
  <si>
    <t>Arges</t>
  </si>
  <si>
    <t>Arad</t>
  </si>
  <si>
    <t>Bucuresti</t>
  </si>
  <si>
    <t>Bacau</t>
  </si>
  <si>
    <t>Bihor</t>
  </si>
  <si>
    <t>Bistrita-Nasaud</t>
  </si>
  <si>
    <t>Braila</t>
  </si>
  <si>
    <t>Botosani</t>
  </si>
  <si>
    <t>Brasov</t>
  </si>
  <si>
    <t>Buzau</t>
  </si>
  <si>
    <t>Cluj</t>
  </si>
  <si>
    <t>Calarasi</t>
  </si>
  <si>
    <t>Caras-Severin</t>
  </si>
  <si>
    <t>Constanta</t>
  </si>
  <si>
    <t>Covasna</t>
  </si>
  <si>
    <t>Dimbovita</t>
  </si>
  <si>
    <t>Dolj</t>
  </si>
  <si>
    <t>Gorj</t>
  </si>
  <si>
    <t>Galati</t>
  </si>
  <si>
    <t>Giurgiu</t>
  </si>
  <si>
    <t>Hunedoara</t>
  </si>
  <si>
    <t>Harghita</t>
  </si>
  <si>
    <t>Ilfov</t>
  </si>
  <si>
    <t>Ialomita</t>
  </si>
  <si>
    <t>Iasi</t>
  </si>
  <si>
    <t>Mehedinti</t>
  </si>
  <si>
    <t>Maramures</t>
  </si>
  <si>
    <t>Mures</t>
  </si>
  <si>
    <t>Neamt</t>
  </si>
  <si>
    <t>Olt</t>
  </si>
  <si>
    <t>Prahova</t>
  </si>
  <si>
    <t>Sibiu</t>
  </si>
  <si>
    <t>Salaj</t>
  </si>
  <si>
    <t>Aiud</t>
  </si>
  <si>
    <t>Câmpulung</t>
  </si>
  <si>
    <t>Bucureşti</t>
  </si>
  <si>
    <t>Bacău</t>
  </si>
  <si>
    <t>Beiuş</t>
  </si>
  <si>
    <t>Brăila</t>
  </si>
  <si>
    <t>Botoşani</t>
  </si>
  <si>
    <t>Braşov</t>
  </si>
  <si>
    <t>Buzău</t>
  </si>
  <si>
    <t>Câmpia Turzii</t>
  </si>
  <si>
    <t>Călăraşi</t>
  </si>
  <si>
    <t>Caransebeş</t>
  </si>
  <si>
    <t>Constanţa</t>
  </si>
  <si>
    <t>Băileşti</t>
  </si>
  <si>
    <t>Motru</t>
  </si>
  <si>
    <t>Galaţi</t>
  </si>
  <si>
    <t>Brad</t>
  </si>
  <si>
    <t>Gheorgheni</t>
  </si>
  <si>
    <t>Iaşi</t>
  </si>
  <si>
    <t>Drobeta-Turnu Severin</t>
  </si>
  <si>
    <t>Baia Mare</t>
  </si>
  <si>
    <t>Reghin</t>
  </si>
  <si>
    <t>Piatra Neamţ</t>
  </si>
  <si>
    <t>Caracal</t>
  </si>
  <si>
    <t>Câmpina</t>
  </si>
  <si>
    <t>Mediaş</t>
  </si>
  <si>
    <t>Zalău</t>
  </si>
  <si>
    <t>Alba Iulia</t>
  </si>
  <si>
    <t>Curtea de Argeş</t>
  </si>
  <si>
    <t>Radna</t>
  </si>
  <si>
    <t>Gheorghe Gheorghiu-Dej</t>
  </si>
  <si>
    <t>Marghita</t>
  </si>
  <si>
    <t>Cormaia</t>
  </si>
  <si>
    <t>Dorohoi</t>
  </si>
  <si>
    <t>Codlea</t>
  </si>
  <si>
    <t>Râmnicu Sărat</t>
  </si>
  <si>
    <t>Cluj-Napoca</t>
  </si>
  <si>
    <t>Olteniţa</t>
  </si>
  <si>
    <t>Reşiţa</t>
  </si>
  <si>
    <t>Mangalia</t>
  </si>
  <si>
    <t>Târgu Secuiesc</t>
  </si>
  <si>
    <t>Calafat</t>
  </si>
  <si>
    <t>Târgu Jiu</t>
  </si>
  <si>
    <t>Bolintin-Vale</t>
  </si>
  <si>
    <t>Deva</t>
  </si>
  <si>
    <t>Miercurea Ciuc</t>
  </si>
  <si>
    <t>Buftea</t>
  </si>
  <si>
    <t>Paşcani</t>
  </si>
  <si>
    <t>Orşova</t>
  </si>
  <si>
    <t>Sighetu Marmaţiei</t>
  </si>
  <si>
    <t>Sighişoara</t>
  </si>
  <si>
    <t>Roman</t>
  </si>
  <si>
    <t>Ploieşti</t>
  </si>
  <si>
    <t>Bic</t>
  </si>
  <si>
    <t>Blaj</t>
  </si>
  <si>
    <t>Piteşti</t>
  </si>
  <si>
    <t>Şoimoş</t>
  </si>
  <si>
    <t>Moineşti</t>
  </si>
  <si>
    <t>Oradea</t>
  </si>
  <si>
    <t>Ghinda</t>
  </si>
  <si>
    <t>Ianca</t>
  </si>
  <si>
    <t>Fagaraş</t>
  </si>
  <si>
    <t>Căldărăşti</t>
  </si>
  <si>
    <t>Dej</t>
  </si>
  <si>
    <t>Câlnic</t>
  </si>
  <si>
    <t>Medgidia</t>
  </si>
  <si>
    <t>Chiuruş</t>
  </si>
  <si>
    <t>Bela</t>
  </si>
  <si>
    <t>Craiova</t>
  </si>
  <si>
    <t>Mihăileşti</t>
  </si>
  <si>
    <t>Odorheiu Secuiesc</t>
  </si>
  <si>
    <t>Chitila</t>
  </si>
  <si>
    <t>Ada-Kaleh</t>
  </si>
  <si>
    <t>Băile Borşa</t>
  </si>
  <si>
    <t>Târgu Mureş</t>
  </si>
  <si>
    <t>Blebea</t>
  </si>
  <si>
    <t>Cireasov</t>
  </si>
  <si>
    <t>Arioneştii Noi</t>
  </si>
  <si>
    <t>Cisnădioara</t>
  </si>
  <si>
    <t>Cehei</t>
  </si>
  <si>
    <t>Sebeş</t>
  </si>
  <si>
    <t>Mioveni</t>
  </si>
  <si>
    <t>Chişineu-Criş</t>
  </si>
  <si>
    <t>Oneşti</t>
  </si>
  <si>
    <t>Salonta</t>
  </si>
  <si>
    <t>Liviu Rebreanu</t>
  </si>
  <si>
    <t>Loturi Enescu</t>
  </si>
  <si>
    <t>Sacele</t>
  </si>
  <si>
    <t>Nehoiu</t>
  </si>
  <si>
    <t>Gherla</t>
  </si>
  <si>
    <t>Fundulea</t>
  </si>
  <si>
    <t>Ciclova Montana</t>
  </si>
  <si>
    <t>Cap Aurora</t>
  </si>
  <si>
    <t>Baraolt</t>
  </si>
  <si>
    <t>Berevoeşti</t>
  </si>
  <si>
    <t>Almăjel</t>
  </si>
  <si>
    <t>Berceşti</t>
  </si>
  <si>
    <t>Târgu Bujor</t>
  </si>
  <si>
    <t>Adunaţii-Copăceni</t>
  </si>
  <si>
    <t>Lupeni</t>
  </si>
  <si>
    <t>Topliţa</t>
  </si>
  <si>
    <t>Bora</t>
  </si>
  <si>
    <t>Boşteni</t>
  </si>
  <si>
    <t>Ciochiuţa</t>
  </si>
  <si>
    <t>Târnăveni</t>
  </si>
  <si>
    <t>Capşa</t>
  </si>
  <si>
    <t>Corbeni</t>
  </si>
  <si>
    <t>Arioneştii Vechi</t>
  </si>
  <si>
    <t>Coveş</t>
  </si>
  <si>
    <t>Cuceu</t>
  </si>
  <si>
    <t>Abrud-Sat</t>
  </si>
  <si>
    <t>Noapteş</t>
  </si>
  <si>
    <t>Curtici</t>
  </si>
  <si>
    <t>Borzeşti</t>
  </si>
  <si>
    <t>Băiţa</t>
  </si>
  <si>
    <t>Luşca</t>
  </si>
  <si>
    <t>Bărăganul</t>
  </si>
  <si>
    <t>Progresul</t>
  </si>
  <si>
    <t>Fişer</t>
  </si>
  <si>
    <t>Pătârlagele</t>
  </si>
  <si>
    <t>Lehliu Gara</t>
  </si>
  <si>
    <t>Cireşa</t>
  </si>
  <si>
    <t>Eforie Nord</t>
  </si>
  <si>
    <t>Balasan</t>
  </si>
  <si>
    <t>Blahniţa de Jos</t>
  </si>
  <si>
    <t>Barcea</t>
  </si>
  <si>
    <t>Orăştie</t>
  </si>
  <si>
    <t>Băile Homorod</t>
  </si>
  <si>
    <t>Otopeni</t>
  </si>
  <si>
    <t>Buliga</t>
  </si>
  <si>
    <t>Gâşteşti</t>
  </si>
  <si>
    <t>Comanda</t>
  </si>
  <si>
    <t>Chiuzbaia</t>
  </si>
  <si>
    <t>Angofa</t>
  </si>
  <si>
    <t>Ciritei</t>
  </si>
  <si>
    <t>Română</t>
  </si>
  <si>
    <t>Breaza de Jos</t>
  </si>
  <si>
    <t>Ernea</t>
  </si>
  <si>
    <t>Horoatu Cehului</t>
  </si>
  <si>
    <t>Aiudul de Sus</t>
  </si>
  <si>
    <t>Podu Broşteni</t>
  </si>
  <si>
    <t>Ineu</t>
  </si>
  <si>
    <t>Cerdac</t>
  </si>
  <si>
    <t>Băiţa-Plai</t>
  </si>
  <si>
    <t>Sărata</t>
  </si>
  <si>
    <t>Berteştii de Jos</t>
  </si>
  <si>
    <t>Bucecea</t>
  </si>
  <si>
    <t>Paraul Rece</t>
  </si>
  <si>
    <t>Pogoanele</t>
  </si>
  <si>
    <t>Lehliu-Gară</t>
  </si>
  <si>
    <t>Cuptoare</t>
  </si>
  <si>
    <t>Eforie Sud</t>
  </si>
  <si>
    <t>Întorsura Buzăului</t>
  </si>
  <si>
    <t>Cărbuneşti-Sat</t>
  </si>
  <si>
    <t>Bălăbăneşti</t>
  </si>
  <si>
    <t>Bolintin-Deal</t>
  </si>
  <si>
    <t>Petroşani</t>
  </si>
  <si>
    <t>Carpitus</t>
  </si>
  <si>
    <t>Pantelimon</t>
  </si>
  <si>
    <t>Feteşti-Gara</t>
  </si>
  <si>
    <t>Coramnic</t>
  </si>
  <si>
    <t>Firiza</t>
  </si>
  <si>
    <t>Apalina</t>
  </si>
  <si>
    <t>Doamna</t>
  </si>
  <si>
    <t>Husia</t>
  </si>
  <si>
    <t>Bărăbanţ</t>
  </si>
  <si>
    <t>Valea Rumăneştilor</t>
  </si>
  <si>
    <t>Lipova</t>
  </si>
  <si>
    <t>Cireşoaia</t>
  </si>
  <si>
    <t>Câmp</t>
  </si>
  <si>
    <t>Sigmir</t>
  </si>
  <si>
    <t>Bordei Verde</t>
  </si>
  <si>
    <t>Darabani</t>
  </si>
  <si>
    <t>Poiana Braşov</t>
  </si>
  <si>
    <t>Amaru</t>
  </si>
  <si>
    <t>Bicălatu</t>
  </si>
  <si>
    <t>Alexandru Odobescu</t>
  </si>
  <si>
    <t>Doman</t>
  </si>
  <si>
    <t>Jupiter</t>
  </si>
  <si>
    <t>Aita Mare</t>
  </si>
  <si>
    <t>Bâlta</t>
  </si>
  <si>
    <t>Cojani</t>
  </si>
  <si>
    <t>Bălăşeşti</t>
  </si>
  <si>
    <t>Vulcan</t>
  </si>
  <si>
    <t>Călimănel</t>
  </si>
  <si>
    <t>Popeşti-Leordeni</t>
  </si>
  <si>
    <t>Slobozia Nouă</t>
  </si>
  <si>
    <t>Sodomeni</t>
  </si>
  <si>
    <t>Dudaşu Schelei</t>
  </si>
  <si>
    <t>Iapa</t>
  </si>
  <si>
    <t>Aurel Vlaicu</t>
  </si>
  <si>
    <t>Dodeni</t>
  </si>
  <si>
    <t>Balş</t>
  </si>
  <si>
    <t>Cherba</t>
  </si>
  <si>
    <t>Ruja</t>
  </si>
  <si>
    <t>Motiş</t>
  </si>
  <si>
    <t>Bocşitura</t>
  </si>
  <si>
    <t>Nădlac</t>
  </si>
  <si>
    <t>Găzărie</t>
  </si>
  <si>
    <t>Câmp-Moţi</t>
  </si>
  <si>
    <t>Slătiniţa</t>
  </si>
  <si>
    <t>Cazasu</t>
  </si>
  <si>
    <t>Flămânzi</t>
  </si>
  <si>
    <t>Timişu de Jos</t>
  </si>
  <si>
    <t>Balta Alba</t>
  </si>
  <si>
    <t>Hăşdate</t>
  </si>
  <si>
    <t>Belciugatele</t>
  </si>
  <si>
    <t>Jupa</t>
  </si>
  <si>
    <t>Mamaia</t>
  </si>
  <si>
    <t>Arcuş</t>
  </si>
  <si>
    <t>Malurile</t>
  </si>
  <si>
    <t>Branişte</t>
  </si>
  <si>
    <t>Băleni</t>
  </si>
  <si>
    <t>Bulbucata</t>
  </si>
  <si>
    <t>Câmpu lui Neag</t>
  </si>
  <si>
    <t>Ciba</t>
  </si>
  <si>
    <t>Voluntari</t>
  </si>
  <si>
    <t>Vlaşca</t>
  </si>
  <si>
    <t>Hârlău</t>
  </si>
  <si>
    <t>Lazu Baciului</t>
  </si>
  <si>
    <t>Humuleşti</t>
  </si>
  <si>
    <t>Corabia</t>
  </si>
  <si>
    <t>Dâmbu</t>
  </si>
  <si>
    <t>Şaroş pe Târnave</t>
  </si>
  <si>
    <t>Nadiş</t>
  </si>
  <si>
    <t>Bonceşti</t>
  </si>
  <si>
    <t>Pâncota</t>
  </si>
  <si>
    <t>Afumaţi</t>
  </si>
  <si>
    <t>Cheţ</t>
  </si>
  <si>
    <t>Chişcani</t>
  </si>
  <si>
    <t>Săveni</t>
  </si>
  <si>
    <t>Timişu de Sus</t>
  </si>
  <si>
    <t>Bălăceanu</t>
  </si>
  <si>
    <t>Ocna Dejului</t>
  </si>
  <si>
    <t>Borcea</t>
  </si>
  <si>
    <t>Marila</t>
  </si>
  <si>
    <t>Mamaia-Sat</t>
  </si>
  <si>
    <t>Barcani</t>
  </si>
  <si>
    <t>Miculeşti</t>
  </si>
  <si>
    <t>Cernele</t>
  </si>
  <si>
    <t>Curteana</t>
  </si>
  <si>
    <t>Buturugeni</t>
  </si>
  <si>
    <t>Cimpa</t>
  </si>
  <si>
    <t>Covaci Peter</t>
  </si>
  <si>
    <t>Berceni</t>
  </si>
  <si>
    <t>Amara</t>
  </si>
  <si>
    <t>Podu Iloaiei</t>
  </si>
  <si>
    <t>Hurduceşti</t>
  </si>
  <si>
    <t>Sugău</t>
  </si>
  <si>
    <t>Botorca</t>
  </si>
  <si>
    <t>Humuleştii Noi</t>
  </si>
  <si>
    <t>Drăgăneşti-Olt</t>
  </si>
  <si>
    <t>Fefelei</t>
  </si>
  <si>
    <t>Agnita</t>
  </si>
  <si>
    <t>Pusta</t>
  </si>
  <si>
    <t>Topoloveni</t>
  </si>
  <si>
    <t>Pecica</t>
  </si>
  <si>
    <t>Baloteşti</t>
  </si>
  <si>
    <t>Podei</t>
  </si>
  <si>
    <t>Coleşti</t>
  </si>
  <si>
    <t>Valea Borcutului</t>
  </si>
  <si>
    <t>Ciocile</t>
  </si>
  <si>
    <t>Tohanu Nou</t>
  </si>
  <si>
    <t>Beceni</t>
  </si>
  <si>
    <t>Peştera</t>
  </si>
  <si>
    <t>Căscioarele</t>
  </si>
  <si>
    <t>Măceşti</t>
  </si>
  <si>
    <t>Neptun</t>
  </si>
  <si>
    <t>Băţani</t>
  </si>
  <si>
    <t>Priseaca</t>
  </si>
  <si>
    <t>Cernelele de Sus</t>
  </si>
  <si>
    <t>Curtişoara</t>
  </si>
  <si>
    <t>Bereşti-Meria</t>
  </si>
  <si>
    <t>Dâlja Mare</t>
  </si>
  <si>
    <t>Filiaş</t>
  </si>
  <si>
    <t>Chiajna</t>
  </si>
  <si>
    <t>Târgu Frumos</t>
  </si>
  <si>
    <t>Jupalnic</t>
  </si>
  <si>
    <t>Tăuţii de Sus</t>
  </si>
  <si>
    <t>Boziaş</t>
  </si>
  <si>
    <t>Izvoru Muntelui</t>
  </si>
  <si>
    <t>Piatra-Olt</t>
  </si>
  <si>
    <t>Avrig</t>
  </si>
  <si>
    <t>Rona</t>
  </si>
  <si>
    <t>Albeştii de Argeş</t>
  </si>
  <si>
    <t>Sântana</t>
  </si>
  <si>
    <t>Delani</t>
  </si>
  <si>
    <t>Adăşeni</t>
  </si>
  <si>
    <t>Ghimbav</t>
  </si>
  <si>
    <t>Berca</t>
  </si>
  <si>
    <t>Pintic</t>
  </si>
  <si>
    <t>Chirnogi</t>
  </si>
  <si>
    <t>Moldova Veche</t>
  </si>
  <si>
    <t>Olimp</t>
  </si>
  <si>
    <t>Belin</t>
  </si>
  <si>
    <t>Pucioasa-Sat</t>
  </si>
  <si>
    <t>Ciupercenii Vechi</t>
  </si>
  <si>
    <t>Dealu Pomilor</t>
  </si>
  <si>
    <t>Braniştea</t>
  </si>
  <si>
    <t>Ciorogârla</t>
  </si>
  <si>
    <t>Dâlja Mică</t>
  </si>
  <si>
    <t>Harghita-Băi</t>
  </si>
  <si>
    <t>Ciocârlia</t>
  </si>
  <si>
    <t>Fierbinţi-Târg</t>
  </si>
  <si>
    <t>Alexandru I. Cuza</t>
  </si>
  <si>
    <t>Valea Cufundoasa</t>
  </si>
  <si>
    <t>Căpeţi</t>
  </si>
  <si>
    <t>Potcoava</t>
  </si>
  <si>
    <t>Ghioşeşti</t>
  </si>
  <si>
    <t>Cisnădie</t>
  </si>
  <si>
    <t>Bucuru</t>
  </si>
  <si>
    <t>Albeştii de Muşcel</t>
  </si>
  <si>
    <t>Sebiş</t>
  </si>
  <si>
    <t>Cernica</t>
  </si>
  <si>
    <t>Ghenetea</t>
  </si>
  <si>
    <t>Beclean</t>
  </si>
  <si>
    <t>Dudeşti</t>
  </si>
  <si>
    <t>Predeal</t>
  </si>
  <si>
    <t>Bisoca</t>
  </si>
  <si>
    <t>Silivaş</t>
  </si>
  <si>
    <t>Chiselet</t>
  </si>
  <si>
    <t>Palazu Mare</t>
  </si>
  <si>
    <t>Fieni</t>
  </si>
  <si>
    <t>Drăgoeni</t>
  </si>
  <si>
    <t>Brăhăşeşti</t>
  </si>
  <si>
    <t>Clejani</t>
  </si>
  <si>
    <t>Dealu Babii</t>
  </si>
  <si>
    <t>Jigodin-Băi</t>
  </si>
  <si>
    <t>Glina</t>
  </si>
  <si>
    <t>Ţăndărei</t>
  </si>
  <si>
    <t>Andrieşeni</t>
  </si>
  <si>
    <t>Schela Cladovei</t>
  </si>
  <si>
    <t>Valea Hotarului</t>
  </si>
  <si>
    <t>Cioarga</t>
  </si>
  <si>
    <t>Bicaz</t>
  </si>
  <si>
    <t>Scorniceşti</t>
  </si>
  <si>
    <t>Groşani</t>
  </si>
  <si>
    <t>Copşa Mică</t>
  </si>
  <si>
    <t>Ulciug</t>
  </si>
  <si>
    <t>Călene</t>
  </si>
  <si>
    <t>Albota</t>
  </si>
  <si>
    <t>Almaş</t>
  </si>
  <si>
    <t>Ciolpani</t>
  </si>
  <si>
    <t>Pădurea Neagră</t>
  </si>
  <si>
    <t>Năsăud</t>
  </si>
  <si>
    <t>Avrămeni</t>
  </si>
  <si>
    <t>Raşnov</t>
  </si>
  <si>
    <t>Blăjani</t>
  </si>
  <si>
    <t>Şomcutu Mic</t>
  </si>
  <si>
    <t>Pecinişca</t>
  </si>
  <si>
    <t>Remus Opreanu</t>
  </si>
  <si>
    <t>Bodoc</t>
  </si>
  <si>
    <t>Găeşti</t>
  </si>
  <si>
    <t>Fratoştiţa</t>
  </si>
  <si>
    <t>Floreşteni</t>
  </si>
  <si>
    <t>Clinceni</t>
  </si>
  <si>
    <t>Jieţ</t>
  </si>
  <si>
    <t>Lacu Roşu</t>
  </si>
  <si>
    <t>Aroneanu</t>
  </si>
  <si>
    <t>Slătinicu Mare</t>
  </si>
  <si>
    <t>Ciurgău</t>
  </si>
  <si>
    <t>Roznov</t>
  </si>
  <si>
    <t>Gura Beliei</t>
  </si>
  <si>
    <t>Var</t>
  </si>
  <si>
    <t>Certege</t>
  </si>
  <si>
    <t>Peştiş</t>
  </si>
  <si>
    <t>Sângeorz-Băi</t>
  </si>
  <si>
    <t>Galbenu</t>
  </si>
  <si>
    <t>Băluşeni</t>
  </si>
  <si>
    <t>Rupea</t>
  </si>
  <si>
    <t>Boldu</t>
  </si>
  <si>
    <t>Huedin</t>
  </si>
  <si>
    <t>Crivăţ</t>
  </si>
  <si>
    <t>Secu</t>
  </si>
  <si>
    <t>Saturn</t>
  </si>
  <si>
    <t>Boroşneu Mare</t>
  </si>
  <si>
    <t>Pucioasa</t>
  </si>
  <si>
    <t>Golenţi</t>
  </si>
  <si>
    <t>Hirişeşti</t>
  </si>
  <si>
    <t>Cavadineşti</t>
  </si>
  <si>
    <t>Colibaşi</t>
  </si>
  <si>
    <t>Jiu-Paroşeni</t>
  </si>
  <si>
    <t>Luncani</t>
  </si>
  <si>
    <t>Manasia</t>
  </si>
  <si>
    <t>Slătinicu Mic</t>
  </si>
  <si>
    <t>Vişeu de Mijloc</t>
  </si>
  <si>
    <t>Deag</t>
  </si>
  <si>
    <t>Târgu Neamţ</t>
  </si>
  <si>
    <t>Băbiciu</t>
  </si>
  <si>
    <t>Miercurea Sibiului</t>
  </si>
  <si>
    <t>Cehu Silvaniei</t>
  </si>
  <si>
    <t>Coasta Vâscului</t>
  </si>
  <si>
    <t>Arefu</t>
  </si>
  <si>
    <t>Archiş</t>
  </si>
  <si>
    <t>Corbeanca</t>
  </si>
  <si>
    <t>Vermeşti</t>
  </si>
  <si>
    <t>Tinăud</t>
  </si>
  <si>
    <t>Bistriţa Bârgăului</t>
  </si>
  <si>
    <t>Gemenele</t>
  </si>
  <si>
    <t>Blândeşti</t>
  </si>
  <si>
    <t>Bozioru</t>
  </si>
  <si>
    <t>Aghireşu</t>
  </si>
  <si>
    <t>Curcani</t>
  </si>
  <si>
    <t>Steierdorf</t>
  </si>
  <si>
    <t>Vadu Oii</t>
  </si>
  <si>
    <t>Brateş</t>
  </si>
  <si>
    <t>Răcari</t>
  </si>
  <si>
    <t>Horăşti</t>
  </si>
  <si>
    <t>Cerţeşti</t>
  </si>
  <si>
    <t>Comana</t>
  </si>
  <si>
    <t>Nălaţ-Vad</t>
  </si>
  <si>
    <t>Măgheruş</t>
  </si>
  <si>
    <t>Mogoşoaia</t>
  </si>
  <si>
    <t>Alexeni</t>
  </si>
  <si>
    <t>Tufari</t>
  </si>
  <si>
    <t>Baia Sprie</t>
  </si>
  <si>
    <t>Târgu-Neamţ</t>
  </si>
  <si>
    <t>Jercălăi</t>
  </si>
  <si>
    <t>Ocna Sibiului</t>
  </si>
  <si>
    <t>Jibou</t>
  </si>
  <si>
    <t>Dănduţ</t>
  </si>
  <si>
    <t>Bascov</t>
  </si>
  <si>
    <t>Bata</t>
  </si>
  <si>
    <t>Dascălu</t>
  </si>
  <si>
    <t>Buhuşi</t>
  </si>
  <si>
    <t>Vărzarii de Jos</t>
  </si>
  <si>
    <t>Brăeşti</t>
  </si>
  <si>
    <t>Zarneşti</t>
  </si>
  <si>
    <t>Brădeanu</t>
  </si>
  <si>
    <t>Aiton</t>
  </si>
  <si>
    <t>Cuza Vodă</t>
  </si>
  <si>
    <t>Ţerova</t>
  </si>
  <si>
    <t>Valea Dacilor</t>
  </si>
  <si>
    <t>Brăduţ</t>
  </si>
  <si>
    <t>Titu</t>
  </si>
  <si>
    <t>Mofleni</t>
  </si>
  <si>
    <t>Iezureni</t>
  </si>
  <si>
    <t>Minele Lueta</t>
  </si>
  <si>
    <t>Nuci</t>
  </si>
  <si>
    <t>Andrăşeşti</t>
  </si>
  <si>
    <t>Bârnova</t>
  </si>
  <si>
    <t>Vârciorova</t>
  </si>
  <si>
    <t>Borşa</t>
  </si>
  <si>
    <t>Gheja</t>
  </si>
  <si>
    <t>Agapia</t>
  </si>
  <si>
    <t>Lilieşti</t>
  </si>
  <si>
    <t>Sălişte</t>
  </si>
  <si>
    <t>Şimleu Silvaniei</t>
  </si>
  <si>
    <t>Dealu Bistrii</t>
  </si>
  <si>
    <t>Băbana</t>
  </si>
  <si>
    <t>Bârsa</t>
  </si>
  <si>
    <t>Dobroeşti</t>
  </si>
  <si>
    <t>Vărzarii de Sus</t>
  </si>
  <si>
    <t>Budacu de Jos</t>
  </si>
  <si>
    <t>Broscăuţi</t>
  </si>
  <si>
    <t>Apata</t>
  </si>
  <si>
    <t>Aluniş</t>
  </si>
  <si>
    <t>Dichiseni</t>
  </si>
  <si>
    <t>Anina</t>
  </si>
  <si>
    <t>Venus</t>
  </si>
  <si>
    <t>Breţcu</t>
  </si>
  <si>
    <t>Popoveni</t>
  </si>
  <si>
    <t>Cosoba</t>
  </si>
  <si>
    <t>Răcăştie</t>
  </si>
  <si>
    <t>Moglăneşti</t>
  </si>
  <si>
    <t>Petrăchioaia</t>
  </si>
  <si>
    <t>Baia de Aramă</t>
  </si>
  <si>
    <t>Cavnic</t>
  </si>
  <si>
    <t>Hetiur</t>
  </si>
  <si>
    <t>Alexandru cel Bun</t>
  </si>
  <si>
    <t>Bârza</t>
  </si>
  <si>
    <t>Mărunţiş</t>
  </si>
  <si>
    <t>Tălmaciu</t>
  </si>
  <si>
    <t>Agrij</t>
  </si>
  <si>
    <t>Dealu Capsei</t>
  </si>
  <si>
    <t>Băiculeşti</t>
  </si>
  <si>
    <t>Bârzava</t>
  </si>
  <si>
    <t>Găneasa</t>
  </si>
  <si>
    <t>Aleşd</t>
  </si>
  <si>
    <t>Jirlău</t>
  </si>
  <si>
    <t>Augustin</t>
  </si>
  <si>
    <t>Apahida</t>
  </si>
  <si>
    <t>Dor Mărunt</t>
  </si>
  <si>
    <t>Băile Herculane</t>
  </si>
  <si>
    <t>Catalina</t>
  </si>
  <si>
    <t>Răcarii de Sus</t>
  </si>
  <si>
    <t>Lăzăreşti</t>
  </si>
  <si>
    <t>Crevedia Mare</t>
  </si>
  <si>
    <t>Răscoala</t>
  </si>
  <si>
    <t>Axintele</t>
  </si>
  <si>
    <t>Bivolari</t>
  </si>
  <si>
    <t>Strehaia</t>
  </si>
  <si>
    <t>Iernuţeni</t>
  </si>
  <si>
    <t>Bahna</t>
  </si>
  <si>
    <t>Bobiceşti</t>
  </si>
  <si>
    <t>Alma</t>
  </si>
  <si>
    <t>Almaşu</t>
  </si>
  <si>
    <t>Deleni-Obârşie</t>
  </si>
  <si>
    <t>Bălileşti</t>
  </si>
  <si>
    <t>Beliu</t>
  </si>
  <si>
    <t>Slănic Moldova</t>
  </si>
  <si>
    <t>Dr. Petru Groza</t>
  </si>
  <si>
    <t>Căianu Mic</t>
  </si>
  <si>
    <t>Maxineni</t>
  </si>
  <si>
    <t>Aşchileu</t>
  </si>
  <si>
    <t>Cernat</t>
  </si>
  <si>
    <t>Bărbuleţu</t>
  </si>
  <si>
    <t>Rovine</t>
  </si>
  <si>
    <t>Leurda</t>
  </si>
  <si>
    <t>Costache Negri</t>
  </si>
  <si>
    <t>Daia</t>
  </si>
  <si>
    <t>Sântuhalm</t>
  </si>
  <si>
    <t>Vale</t>
  </si>
  <si>
    <t>Vânju Mare</t>
  </si>
  <si>
    <t>Săliştea de Sus</t>
  </si>
  <si>
    <t>Ilieşi</t>
  </si>
  <si>
    <t>Bălţăteşti</t>
  </si>
  <si>
    <t>Brastăvăţu</t>
  </si>
  <si>
    <t>Orzoaia de Jos</t>
  </si>
  <si>
    <t>Alţâna</t>
  </si>
  <si>
    <t>Dric</t>
  </si>
  <si>
    <t>Bârla</t>
  </si>
  <si>
    <t>Birchiş</t>
  </si>
  <si>
    <t>Jilava</t>
  </si>
  <si>
    <t>Slănic-Moldova</t>
  </si>
  <si>
    <t>Nucet</t>
  </si>
  <si>
    <t>Cetate</t>
  </si>
  <si>
    <t>Măraşu</t>
  </si>
  <si>
    <t>Conceşti</t>
  </si>
  <si>
    <t>Bod</t>
  </si>
  <si>
    <t>Dragalina</t>
  </si>
  <si>
    <t>Moldova Nouă</t>
  </si>
  <si>
    <t>Cernavodă</t>
  </si>
  <si>
    <t>Chichiş</t>
  </si>
  <si>
    <t>Bezdead</t>
  </si>
  <si>
    <t>Şimnicu de Jos</t>
  </si>
  <si>
    <t>Lupoiţa</t>
  </si>
  <si>
    <t>Cuca</t>
  </si>
  <si>
    <t>Dărăşti-Ilfov</t>
  </si>
  <si>
    <t>Slătinioara</t>
  </si>
  <si>
    <t>Vargatag</t>
  </si>
  <si>
    <t>Bărbuleşti</t>
  </si>
  <si>
    <t>Butea</t>
  </si>
  <si>
    <t>Bala</t>
  </si>
  <si>
    <t>Seini</t>
  </si>
  <si>
    <t>Mureşeni</t>
  </si>
  <si>
    <t>Bâra</t>
  </si>
  <si>
    <t>Brâncoveni</t>
  </si>
  <si>
    <t>Orzoaia de Sus</t>
  </si>
  <si>
    <t>Apoldu de Jos</t>
  </si>
  <si>
    <t>Bălan</t>
  </si>
  <si>
    <t>Faţa Abrudului</t>
  </si>
  <si>
    <t>Beleţi-Negreşti</t>
  </si>
  <si>
    <t>Bocsig</t>
  </si>
  <si>
    <t>Moara Vlăsiei</t>
  </si>
  <si>
    <t>Târgu Ocna</t>
  </si>
  <si>
    <t>Săcueni</t>
  </si>
  <si>
    <t>Chiochiş</t>
  </si>
  <si>
    <t>Copălău</t>
  </si>
  <si>
    <t>Bran</t>
  </si>
  <si>
    <t>Calvini</t>
  </si>
  <si>
    <t>Băişoara</t>
  </si>
  <si>
    <t>Dragoş Vodă</t>
  </si>
  <si>
    <t>Oraviţa</t>
  </si>
  <si>
    <t>Eforie</t>
  </si>
  <si>
    <t>Comandău</t>
  </si>
  <si>
    <t>Bilciureşti</t>
  </si>
  <si>
    <t>Uscăci</t>
  </si>
  <si>
    <t>Măceşu</t>
  </si>
  <si>
    <t>Cudalbi</t>
  </si>
  <si>
    <t>Domneşti</t>
  </si>
  <si>
    <t>Streisângiorgiu</t>
  </si>
  <si>
    <t>Vâgani</t>
  </si>
  <si>
    <t>Alunişu</t>
  </si>
  <si>
    <t>Cepleniţa</t>
  </si>
  <si>
    <t>Balta</t>
  </si>
  <si>
    <t>Şomcuta Mare</t>
  </si>
  <si>
    <t>Remetea</t>
  </si>
  <si>
    <t>Bârgăuani</t>
  </si>
  <si>
    <t>Brebeni</t>
  </si>
  <si>
    <t>Podu Corbului</t>
  </si>
  <si>
    <t>Arpaşu de Jos</t>
  </si>
  <si>
    <t>Bănişor</t>
  </si>
  <si>
    <t>Brazii</t>
  </si>
  <si>
    <t>Periş</t>
  </si>
  <si>
    <t>Agăş</t>
  </si>
  <si>
    <t>Ştei</t>
  </si>
  <si>
    <t>Chiuza</t>
  </si>
  <si>
    <t>Movila Miresii</t>
  </si>
  <si>
    <t>Cordăreni</t>
  </si>
  <si>
    <t>Budila</t>
  </si>
  <si>
    <t>Căneşti</t>
  </si>
  <si>
    <t>Beliş</t>
  </si>
  <si>
    <t>Oţelu Roşu</t>
  </si>
  <si>
    <t>Dalnic</t>
  </si>
  <si>
    <t>Bechet</t>
  </si>
  <si>
    <t>Dragomireşti-Vale</t>
  </si>
  <si>
    <t>Tirici</t>
  </si>
  <si>
    <t>Visafolio</t>
  </si>
  <si>
    <t>Borăneşti</t>
  </si>
  <si>
    <t>Ciohorăni</t>
  </si>
  <si>
    <t>Bălăciţa</t>
  </si>
  <si>
    <t>Tăuţii-Măgherăuş</t>
  </si>
  <si>
    <t>Rora</t>
  </si>
  <si>
    <t>Bicaz-Chei</t>
  </si>
  <si>
    <t>Bucinişu</t>
  </si>
  <si>
    <t>Podu Lung</t>
  </si>
  <si>
    <t>Aţel</t>
  </si>
  <si>
    <t>Benesat</t>
  </si>
  <si>
    <t>Fliteşti</t>
  </si>
  <si>
    <t>Bogaţi</t>
  </si>
  <si>
    <t>Buteni</t>
  </si>
  <si>
    <t>Snagov</t>
  </si>
  <si>
    <t>Ardeoani</t>
  </si>
  <si>
    <t>Valea lui Mihai</t>
  </si>
  <si>
    <t>Ciceu-Giurgeşti</t>
  </si>
  <si>
    <t>Corlăteni</t>
  </si>
  <si>
    <t>Cătina</t>
  </si>
  <si>
    <t>Bobâlna</t>
  </si>
  <si>
    <t>Frumuşani</t>
  </si>
  <si>
    <t>Armeniş</t>
  </si>
  <si>
    <t>Murfatlar</t>
  </si>
  <si>
    <t>Dobârlău</t>
  </si>
  <si>
    <t>Dăbuleni</t>
  </si>
  <si>
    <t>Floreşti-Stoeneşti</t>
  </si>
  <si>
    <t>Valea de Brazi</t>
  </si>
  <si>
    <t>Zencani</t>
  </si>
  <si>
    <t>Borduşani</t>
  </si>
  <si>
    <t>Bâcleş</t>
  </si>
  <si>
    <t>Târgu Lăpuş</t>
  </si>
  <si>
    <t>Bicazu Ardelean</t>
  </si>
  <si>
    <t>Călui</t>
  </si>
  <si>
    <t>Podu Vadului</t>
  </si>
  <si>
    <t>Axente Sever</t>
  </si>
  <si>
    <t>Bobota</t>
  </si>
  <si>
    <t>Boteni</t>
  </si>
  <si>
    <t>Cărand</t>
  </si>
  <si>
    <t>Ştefăneştii de Jos</t>
  </si>
  <si>
    <t>Asău</t>
  </si>
  <si>
    <t>Vaşcău</t>
  </si>
  <si>
    <t>Ciceu-Mihăieşti</t>
  </si>
  <si>
    <t>Râmnicelu</t>
  </si>
  <si>
    <t>Cata</t>
  </si>
  <si>
    <t>Cernăteşti</t>
  </si>
  <si>
    <t>Bonţida</t>
  </si>
  <si>
    <t>Fundeni</t>
  </si>
  <si>
    <t>Bănia</t>
  </si>
  <si>
    <t>Estelnic</t>
  </si>
  <si>
    <t>Brezoaele</t>
  </si>
  <si>
    <t>Filiaşi</t>
  </si>
  <si>
    <t>Pociovaliştea</t>
  </si>
  <si>
    <t>Frăteşti</t>
  </si>
  <si>
    <t>Băile Tuşnad</t>
  </si>
  <si>
    <t>Balta Neagră</t>
  </si>
  <si>
    <t>Ciurea</t>
  </si>
  <si>
    <t>Bâlvăneşti</t>
  </si>
  <si>
    <t>Săcădat</t>
  </si>
  <si>
    <t>Bazna</t>
  </si>
  <si>
    <t>Furduieşti</t>
  </si>
  <si>
    <t>Cermei</t>
  </si>
  <si>
    <t>Balcani</t>
  </si>
  <si>
    <t>Abram</t>
  </si>
  <si>
    <t>Coşbuc</t>
  </si>
  <si>
    <t>Romanu</t>
  </si>
  <si>
    <t>Coşula</t>
  </si>
  <si>
    <t>Cincu</t>
  </si>
  <si>
    <t>Chiliile</t>
  </si>
  <si>
    <t>Gălbinaşi</t>
  </si>
  <si>
    <t>Băuţar</t>
  </si>
  <si>
    <t>Negru Vodă</t>
  </si>
  <si>
    <t>Ghelinţa</t>
  </si>
  <si>
    <t>Segarcea</t>
  </si>
  <si>
    <t>Pojogeni</t>
  </si>
  <si>
    <t>Fârţăneşti</t>
  </si>
  <si>
    <t>Găiseni</t>
  </si>
  <si>
    <t>Călan</t>
  </si>
  <si>
    <t>Bălăceanca</t>
  </si>
  <si>
    <t>Bucu</t>
  </si>
  <si>
    <t>Coarnele Caprei</t>
  </si>
  <si>
    <t>Vişeu de Sus</t>
  </si>
  <si>
    <t>Şoromiclea</t>
  </si>
  <si>
    <t>Boghicea</t>
  </si>
  <si>
    <t>Cezieni</t>
  </si>
  <si>
    <t>Poiana Ţapului</t>
  </si>
  <si>
    <t>Bârghiş</t>
  </si>
  <si>
    <t>Gâmbas</t>
  </si>
  <si>
    <t>Bradu</t>
  </si>
  <si>
    <t>Chisindia</t>
  </si>
  <si>
    <t>Bârsăneşti</t>
  </si>
  <si>
    <t>Abrămuţ</t>
  </si>
  <si>
    <t>Dumitra</t>
  </si>
  <si>
    <t>Coţuşca</t>
  </si>
  <si>
    <t>Chiojdu</t>
  </si>
  <si>
    <t>Buza</t>
  </si>
  <si>
    <t>Berlişte</t>
  </si>
  <si>
    <t>Ovidiu</t>
  </si>
  <si>
    <t>Ghidfalău</t>
  </si>
  <si>
    <t>Polata</t>
  </si>
  <si>
    <t>Folteşti</t>
  </si>
  <si>
    <t>Geoagiu</t>
  </si>
  <si>
    <t>Borsec</t>
  </si>
  <si>
    <t>Bueşti</t>
  </si>
  <si>
    <t>Comarna</t>
  </si>
  <si>
    <t>Brezniţa-Motru</t>
  </si>
  <si>
    <t>Ardusat</t>
  </si>
  <si>
    <t>Venchi</t>
  </si>
  <si>
    <t>Borca</t>
  </si>
  <si>
    <t>Cilieni</t>
  </si>
  <si>
    <t>Posada</t>
  </si>
  <si>
    <t>Biertan</t>
  </si>
  <si>
    <t>Buciumi</t>
  </si>
  <si>
    <t>Goaşele</t>
  </si>
  <si>
    <t>Brăduleţ</t>
  </si>
  <si>
    <t>Conop</t>
  </si>
  <si>
    <t>Bereşti-Bistriţa</t>
  </si>
  <si>
    <t>Aştileu</t>
  </si>
  <si>
    <t>Dumitriţa</t>
  </si>
  <si>
    <t>Salcia Tudor</t>
  </si>
  <si>
    <t>Cristian</t>
  </si>
  <si>
    <t>Cilibia</t>
  </si>
  <si>
    <t>Căianu</t>
  </si>
  <si>
    <t>Gurbăneşti</t>
  </si>
  <si>
    <t>Berzasca</t>
  </si>
  <si>
    <t>Techirghiol</t>
  </si>
  <si>
    <t>Hăghig</t>
  </si>
  <si>
    <t>Butimanu</t>
  </si>
  <si>
    <t>Almăj</t>
  </si>
  <si>
    <t>Preajba Mare</t>
  </si>
  <si>
    <t>Frumuşiţa</t>
  </si>
  <si>
    <t>Ghimpaţi</t>
  </si>
  <si>
    <t>Haţeg</t>
  </si>
  <si>
    <t>Cristuru Secuiesc</t>
  </si>
  <si>
    <t>Ciochina</t>
  </si>
  <si>
    <t>Brezniţa-Ocol</t>
  </si>
  <si>
    <t>Ariniş</t>
  </si>
  <si>
    <t>Viilor</t>
  </si>
  <si>
    <t>Coloneşti</t>
  </si>
  <si>
    <t>Prăjani</t>
  </si>
  <si>
    <t>Blăjel</t>
  </si>
  <si>
    <t>Camăr</t>
  </si>
  <si>
    <t>Gura Cornei</t>
  </si>
  <si>
    <t>Budeasa</t>
  </si>
  <si>
    <t>Covăsânţ</t>
  </si>
  <si>
    <t>Dumitrana</t>
  </si>
  <si>
    <t>Bereşti-Tazlău</t>
  </si>
  <si>
    <t>Auşeu</t>
  </si>
  <si>
    <t>Feldru</t>
  </si>
  <si>
    <t>Scorţaru Nou</t>
  </si>
  <si>
    <t>Cristineşti</t>
  </si>
  <si>
    <t>Crizbav</t>
  </si>
  <si>
    <t>Cislău</t>
  </si>
  <si>
    <t>Ileana</t>
  </si>
  <si>
    <t>Berzovia</t>
  </si>
  <si>
    <t>23 August</t>
  </si>
  <si>
    <t>Ilieni</t>
  </si>
  <si>
    <t>Amărăştii de Jos</t>
  </si>
  <si>
    <t>Râpa</t>
  </si>
  <si>
    <t>Gogoşari</t>
  </si>
  <si>
    <t>Petrila</t>
  </si>
  <si>
    <t>Vlăhiţa</t>
  </si>
  <si>
    <t>Ciulniţa</t>
  </si>
  <si>
    <t>Costuleni</t>
  </si>
  <si>
    <t>Asuaju de Sus</t>
  </si>
  <si>
    <t>Iernut</t>
  </si>
  <si>
    <t>Boiţa</t>
  </si>
  <si>
    <t>Carastelec</t>
  </si>
  <si>
    <t>Bughea de Jos</t>
  </si>
  <si>
    <t>Craiva</t>
  </si>
  <si>
    <t>Berzunţi</t>
  </si>
  <si>
    <t>Avram Iancu</t>
  </si>
  <si>
    <t>Galaţii Bistriţei</t>
  </si>
  <si>
    <t>Curteşti</t>
  </si>
  <si>
    <t>Draguş</t>
  </si>
  <si>
    <t>Cochirleanca</t>
  </si>
  <si>
    <t>Călăţele</t>
  </si>
  <si>
    <t>Independenţa</t>
  </si>
  <si>
    <t>Bolvaşniţa</t>
  </si>
  <si>
    <t>Adamclisi</t>
  </si>
  <si>
    <t>Lemnia</t>
  </si>
  <si>
    <t>Amărăştii de Sus</t>
  </si>
  <si>
    <t>Rogojeni</t>
  </si>
  <si>
    <t>Ghidigeni</t>
  </si>
  <si>
    <t>Gostinari</t>
  </si>
  <si>
    <t>Simeria</t>
  </si>
  <si>
    <t>Atid</t>
  </si>
  <si>
    <t>Cocora</t>
  </si>
  <si>
    <t>Cotnari</t>
  </si>
  <si>
    <t>Burila Mare</t>
  </si>
  <si>
    <t>Băiţa de Sub Codru</t>
  </si>
  <si>
    <t>Luduş</t>
  </si>
  <si>
    <t>Bozieni</t>
  </si>
  <si>
    <t>Coteana</t>
  </si>
  <si>
    <t>Schiau</t>
  </si>
  <si>
    <t>Brateiu</t>
  </si>
  <si>
    <t>Chieşd</t>
  </si>
  <si>
    <t>Lancram</t>
  </si>
  <si>
    <t>Bughea de Sus</t>
  </si>
  <si>
    <t>Dezna</t>
  </si>
  <si>
    <t>Balc</t>
  </si>
  <si>
    <t>Ilva Mare</t>
  </si>
  <si>
    <t>Stăncuţa</t>
  </si>
  <si>
    <t>Dângeni</t>
  </si>
  <si>
    <t>Dumbravita</t>
  </si>
  <si>
    <t>Colţi</t>
  </si>
  <si>
    <t>Cămăraşu</t>
  </si>
  <si>
    <t>Jegălia</t>
  </si>
  <si>
    <t>Bozovici</t>
  </si>
  <si>
    <t>Agigea</t>
  </si>
  <si>
    <t>Malnaş</t>
  </si>
  <si>
    <t>Cobia</t>
  </si>
  <si>
    <t>Apele Vii</t>
  </si>
  <si>
    <t>Gohor</t>
  </si>
  <si>
    <t>Gostinu</t>
  </si>
  <si>
    <t>Uricani</t>
  </si>
  <si>
    <t>Buriaş</t>
  </si>
  <si>
    <t>Butoieşti</t>
  </si>
  <si>
    <t>Băiuţ</t>
  </si>
  <si>
    <t>Miercurea Nirajului</t>
  </si>
  <si>
    <t>Brusturi</t>
  </si>
  <si>
    <t>Crâmpoia</t>
  </si>
  <si>
    <t>Brădeni</t>
  </si>
  <si>
    <t>Cizer</t>
  </si>
  <si>
    <t>Măgina</t>
  </si>
  <si>
    <t>Buzoeşti</t>
  </si>
  <si>
    <t>Dieci</t>
  </si>
  <si>
    <t>Pruni</t>
  </si>
  <si>
    <t>Batăr</t>
  </si>
  <si>
    <t>Ilva Mică</t>
  </si>
  <si>
    <t>Surdila-Găiseanca</t>
  </si>
  <si>
    <t>Dersca</t>
  </si>
  <si>
    <t>Căpuşu Mare</t>
  </si>
  <si>
    <t>Lehliu</t>
  </si>
  <si>
    <t>Brebu</t>
  </si>
  <si>
    <t>Cojasca</t>
  </si>
  <si>
    <t>Argetoaia</t>
  </si>
  <si>
    <t>Roşiuţa</t>
  </si>
  <si>
    <t>Grădinari</t>
  </si>
  <si>
    <t>Baia de Criş</t>
  </si>
  <si>
    <t>Bilbor</t>
  </si>
  <si>
    <t>Căciulaţi</t>
  </si>
  <si>
    <t>Cosâmbeşti</t>
  </si>
  <si>
    <t>Băseşti</t>
  </si>
  <si>
    <t>Sărmaşu</t>
  </si>
  <si>
    <t>Cungrea</t>
  </si>
  <si>
    <t>Surdeşti</t>
  </si>
  <si>
    <t>Bruiu</t>
  </si>
  <si>
    <t>Coşeiu</t>
  </si>
  <si>
    <t>Miceşti</t>
  </si>
  <si>
    <t>Căldăraru</t>
  </si>
  <si>
    <t>Dorobanţi</t>
  </si>
  <si>
    <t>Brusturoasa</t>
  </si>
  <si>
    <t>Biharia</t>
  </si>
  <si>
    <t>Josenii Bârgăului</t>
  </si>
  <si>
    <t>Surdila-Greci</t>
  </si>
  <si>
    <t>Dimăcheni</t>
  </si>
  <si>
    <t>Fundata</t>
  </si>
  <si>
    <t>Cozieni</t>
  </si>
  <si>
    <t>Căşeiu</t>
  </si>
  <si>
    <t>Luica</t>
  </si>
  <si>
    <t>Brebu Nou</t>
  </si>
  <si>
    <t>Aliman</t>
  </si>
  <si>
    <t>Micfalău</t>
  </si>
  <si>
    <t>Comişani</t>
  </si>
  <si>
    <t>Bârca</t>
  </si>
  <si>
    <t>Siteşti</t>
  </si>
  <si>
    <t>Greaca</t>
  </si>
  <si>
    <t>Balşa</t>
  </si>
  <si>
    <t>Coşereni</t>
  </si>
  <si>
    <t>Cucuteni</t>
  </si>
  <si>
    <t>Bârsana</t>
  </si>
  <si>
    <t>Sângeorgiu de Pădure</t>
  </si>
  <si>
    <t>Ceahlău</t>
  </si>
  <si>
    <t>Tufeni</t>
  </si>
  <si>
    <t>Cârtişoara</t>
  </si>
  <si>
    <t>Mihoeşti</t>
  </si>
  <si>
    <t>Boianu Mare</t>
  </si>
  <si>
    <t>Şuţeşti</t>
  </si>
  <si>
    <t>Dobârceni</t>
  </si>
  <si>
    <t>Halchiu</t>
  </si>
  <si>
    <t>Lupşanu</t>
  </si>
  <si>
    <t>Buchin</t>
  </si>
  <si>
    <t>Amzacea</t>
  </si>
  <si>
    <t>Moacşa</t>
  </si>
  <si>
    <t>Bistreţ</t>
  </si>
  <si>
    <t>Baru</t>
  </si>
  <si>
    <t>Căpâlniţa</t>
  </si>
  <si>
    <t>Căţelu</t>
  </si>
  <si>
    <t>Dagâţa</t>
  </si>
  <si>
    <t>Corcova</t>
  </si>
  <si>
    <t>Sovata</t>
  </si>
  <si>
    <t>Cordun</t>
  </si>
  <si>
    <t>Dăneasa</t>
  </si>
  <si>
    <t>Ţintea</t>
  </si>
  <si>
    <t>Cârţa</t>
  </si>
  <si>
    <t>Creaca</t>
  </si>
  <si>
    <t>Motorăşti</t>
  </si>
  <si>
    <t>Căteasca</t>
  </si>
  <si>
    <t>Felnac</t>
  </si>
  <si>
    <t>Buhoci</t>
  </si>
  <si>
    <t>Borod</t>
  </si>
  <si>
    <t>Leşu</t>
  </si>
  <si>
    <t>Harman</t>
  </si>
  <si>
    <t>Câţcău</t>
  </si>
  <si>
    <t>Bucoşniţa</t>
  </si>
  <si>
    <t>Bărăganu</t>
  </si>
  <si>
    <t>Ojdula</t>
  </si>
  <si>
    <t>Corbii Mari</t>
  </si>
  <si>
    <t>Botoşeşti-Paia</t>
  </si>
  <si>
    <t>Băcia</t>
  </si>
  <si>
    <t>Dridu</t>
  </si>
  <si>
    <t>Corlăţel</t>
  </si>
  <si>
    <t>Bistra</t>
  </si>
  <si>
    <t>Ungheni</t>
  </si>
  <si>
    <t>Deveselu</t>
  </si>
  <si>
    <t>Ulmi</t>
  </si>
  <si>
    <t>Chirpăr</t>
  </si>
  <si>
    <t>Cristolţ</t>
  </si>
  <si>
    <t>Mugeşti</t>
  </si>
  <si>
    <t>Cepari</t>
  </si>
  <si>
    <t>Frumuşeni</t>
  </si>
  <si>
    <t>Caşin</t>
  </si>
  <si>
    <t>Borş</t>
  </si>
  <si>
    <t>Durneşti</t>
  </si>
  <si>
    <t>Harseni</t>
  </si>
  <si>
    <t>Gherăseni</t>
  </si>
  <si>
    <t>Ceanu Mare</t>
  </si>
  <si>
    <t>Mitreni</t>
  </si>
  <si>
    <t>Caraşova</t>
  </si>
  <si>
    <t>Castelu</t>
  </si>
  <si>
    <t>Ozun</t>
  </si>
  <si>
    <t>Cornăţelu</t>
  </si>
  <si>
    <t>Brabova</t>
  </si>
  <si>
    <t>Tetila</t>
  </si>
  <si>
    <t>Iepureşti</t>
  </si>
  <si>
    <t>Ciceu</t>
  </si>
  <si>
    <t>Chiroiu-Satu Nou</t>
  </si>
  <si>
    <t>Făcăeni</t>
  </si>
  <si>
    <t>Dobrovăţ</t>
  </si>
  <si>
    <t>Cujmir</t>
  </si>
  <si>
    <t>Bocicoiu Mare</t>
  </si>
  <si>
    <t>Acăţari</t>
  </si>
  <si>
    <t>Crăcăoani</t>
  </si>
  <si>
    <t>Dobreţu</t>
  </si>
  <si>
    <t>Valea Bobului</t>
  </si>
  <si>
    <t>Oarda</t>
  </si>
  <si>
    <t>Cetăţeni</t>
  </si>
  <si>
    <t>Ghioroc</t>
  </si>
  <si>
    <t>Căiuţi</t>
  </si>
  <si>
    <t>Bratca</t>
  </si>
  <si>
    <t>Lunca Ilvei</t>
  </si>
  <si>
    <t>Frumuşica</t>
  </si>
  <si>
    <t>Hoghiz</t>
  </si>
  <si>
    <t>Ghergheasa</t>
  </si>
  <si>
    <t>Chinteni</t>
  </si>
  <si>
    <t>Modelu</t>
  </si>
  <si>
    <t>Cărbunari</t>
  </si>
  <si>
    <t>Cerchezu</t>
  </si>
  <si>
    <t>Pârşcoveni</t>
  </si>
  <si>
    <t>Braloştiţa</t>
  </si>
  <si>
    <t>Ursaţi</t>
  </si>
  <si>
    <t>Matca</t>
  </si>
  <si>
    <t>Isvoarele</t>
  </si>
  <si>
    <t>Băniţa</t>
  </si>
  <si>
    <t>Ciucsângeorgiu</t>
  </si>
  <si>
    <t>Ciofliceni</t>
  </si>
  <si>
    <t>Gârbovi</t>
  </si>
  <si>
    <t>Dârvari</t>
  </si>
  <si>
    <t>Bogdan Vodă</t>
  </si>
  <si>
    <t>Adamuş</t>
  </si>
  <si>
    <t>Dămuc</t>
  </si>
  <si>
    <t>Dobrosloveni</t>
  </si>
  <si>
    <t>Valea Crângului</t>
  </si>
  <si>
    <t>Dârlos</t>
  </si>
  <si>
    <t>Cuzăplac</t>
  </si>
  <si>
    <t>Păgida</t>
  </si>
  <si>
    <t>Cicăneşti</t>
  </si>
  <si>
    <t>Grăniceri</t>
  </si>
  <si>
    <t>Cleja</t>
  </si>
  <si>
    <t>Maieru</t>
  </si>
  <si>
    <t>Tufeşti</t>
  </si>
  <si>
    <t>George Enescu</t>
  </si>
  <si>
    <t>Holbav</t>
  </si>
  <si>
    <t>Glodeanu Sărat</t>
  </si>
  <si>
    <t>Chiuieşti</t>
  </si>
  <si>
    <t>Nana</t>
  </si>
  <si>
    <t>Ciclova Română</t>
  </si>
  <si>
    <t>Chirnogeni</t>
  </si>
  <si>
    <t>Poian</t>
  </si>
  <si>
    <t>Costeştii din Vale</t>
  </si>
  <si>
    <t>Bratovoeşti</t>
  </si>
  <si>
    <t>Vârţ</t>
  </si>
  <si>
    <t>Măstăcani</t>
  </si>
  <si>
    <t>Bătrâna</t>
  </si>
  <si>
    <t>Ciumani</t>
  </si>
  <si>
    <t>Gheorghe Doja</t>
  </si>
  <si>
    <t>Devesel</t>
  </si>
  <si>
    <t>Boiu Mare</t>
  </si>
  <si>
    <t>Dobroteasa</t>
  </si>
  <si>
    <t>Valea Mieilor</t>
  </si>
  <si>
    <t>Gura Râului</t>
  </si>
  <si>
    <t>Dobrin</t>
  </si>
  <si>
    <t>Pâclişa</t>
  </si>
  <si>
    <t>Ciofrângeni</t>
  </si>
  <si>
    <t>Gurahonţ</t>
  </si>
  <si>
    <t>Budureasa</t>
  </si>
  <si>
    <t>Matei</t>
  </si>
  <si>
    <t>Ulmu</t>
  </si>
  <si>
    <t>Gorbăneşti</t>
  </si>
  <si>
    <t>Homorod</t>
  </si>
  <si>
    <t>Glodeanu-Siliştea</t>
  </si>
  <si>
    <t>Ciucea</t>
  </si>
  <si>
    <t>Ciuchici</t>
  </si>
  <si>
    <t>Ciobanu</t>
  </si>
  <si>
    <t>Reci</t>
  </si>
  <si>
    <t>Crângurile</t>
  </si>
  <si>
    <t>Bumbeşti-Jiu</t>
  </si>
  <si>
    <t>Joiţa</t>
  </si>
  <si>
    <t>Beriu</t>
  </si>
  <si>
    <t>Gheorghe Lazăr</t>
  </si>
  <si>
    <t>Dubova</t>
  </si>
  <si>
    <t>Botiza</t>
  </si>
  <si>
    <t>Dochia</t>
  </si>
  <si>
    <t>Dobrun</t>
  </si>
  <si>
    <t>Valea Nucetului</t>
  </si>
  <si>
    <t>Hoghilag</t>
  </si>
  <si>
    <t>Dragu</t>
  </si>
  <si>
    <t>Peste Valea Bistrii</t>
  </si>
  <si>
    <t>Ciomăgeşti</t>
  </si>
  <si>
    <t>Hălmagiu</t>
  </si>
  <si>
    <t>Corbasca</t>
  </si>
  <si>
    <t>Buduslău</t>
  </si>
  <si>
    <t>Măgura Ilvei</t>
  </si>
  <si>
    <t>Havârna</t>
  </si>
  <si>
    <t>Jibert</t>
  </si>
  <si>
    <t>Grebănu</t>
  </si>
  <si>
    <t>Ciurila</t>
  </si>
  <si>
    <t>Perişoru</t>
  </si>
  <si>
    <t>Ciudanoviţa</t>
  </si>
  <si>
    <t>Sânzieni</t>
  </si>
  <si>
    <t>Crevedia</t>
  </si>
  <si>
    <t>Breasta</t>
  </si>
  <si>
    <t>Novaci</t>
  </si>
  <si>
    <t>Letca Nouă</t>
  </si>
  <si>
    <t>Blăjeni</t>
  </si>
  <si>
    <t>Giurgeni</t>
  </si>
  <si>
    <t>Erbiceni</t>
  </si>
  <si>
    <t>Apold</t>
  </si>
  <si>
    <t>Doljeşti</t>
  </si>
  <si>
    <t>Drăghiceni</t>
  </si>
  <si>
    <t>Valea Pietrei</t>
  </si>
  <si>
    <t>Fildu de Jos</t>
  </si>
  <si>
    <t>Cocu</t>
  </si>
  <si>
    <t>Hălmăgel</t>
  </si>
  <si>
    <t>Coţofăneşti</t>
  </si>
  <si>
    <t>Bulz</t>
  </si>
  <si>
    <t>Mărişelu</t>
  </si>
  <si>
    <t>Vădeni</t>
  </si>
  <si>
    <t>Hăneşti</t>
  </si>
  <si>
    <t>Gura Teghii</t>
  </si>
  <si>
    <t>Cojocna</t>
  </si>
  <si>
    <t>Plătăreşti</t>
  </si>
  <si>
    <t>Constantin Daicoviciu</t>
  </si>
  <si>
    <t>Cobadin</t>
  </si>
  <si>
    <t>Sita Buzăului</t>
  </si>
  <si>
    <t>Rovinari</t>
  </si>
  <si>
    <t>Nămoloasa</t>
  </si>
  <si>
    <t>Boşorod</t>
  </si>
  <si>
    <t>Cozmeni</t>
  </si>
  <si>
    <t>Eşelniţa</t>
  </si>
  <si>
    <t>Aţintiş</t>
  </si>
  <si>
    <t>Făgeţelu</t>
  </si>
  <si>
    <t>Valea Seman</t>
  </si>
  <si>
    <t>Jina</t>
  </si>
  <si>
    <t>Gâlgău</t>
  </si>
  <si>
    <t>Petrisat</t>
  </si>
  <si>
    <t>Hăşmaş</t>
  </si>
  <si>
    <t>Dămieneşti</t>
  </si>
  <si>
    <t>Bunteşti</t>
  </si>
  <si>
    <t>Miceştii de Câmpie</t>
  </si>
  <si>
    <t>Hilişeu-Horia</t>
  </si>
  <si>
    <t>Maieruş</t>
  </si>
  <si>
    <t>Largu</t>
  </si>
  <si>
    <t>Radovanu</t>
  </si>
  <si>
    <t>Copăcele</t>
  </si>
  <si>
    <t>Cogealac</t>
  </si>
  <si>
    <t>Turia</t>
  </si>
  <si>
    <t>Bulzeşti</t>
  </si>
  <si>
    <t>Târgu Cărbuneşti</t>
  </si>
  <si>
    <t>Mârşa</t>
  </si>
  <si>
    <t>Brănişca</t>
  </si>
  <si>
    <t>Focuri</t>
  </si>
  <si>
    <t>Câmpulung la Tisa</t>
  </si>
  <si>
    <t>Bahnea</t>
  </si>
  <si>
    <t>Fălcoiu</t>
  </si>
  <si>
    <t>Valea Târsei</t>
  </si>
  <si>
    <t>Laslea</t>
  </si>
  <si>
    <t>Gârbou</t>
  </si>
  <si>
    <t>Corbi</t>
  </si>
  <si>
    <t>Igneşti</t>
  </si>
  <si>
    <t>Dealu Morii</t>
  </si>
  <si>
    <t>Căbeşti</t>
  </si>
  <si>
    <t>Milaş</t>
  </si>
  <si>
    <t>Vişani</t>
  </si>
  <si>
    <t>Hlipiceni</t>
  </si>
  <si>
    <t>Mandra</t>
  </si>
  <si>
    <t>Lopătari</t>
  </si>
  <si>
    <t>Cuzdrioara</t>
  </si>
  <si>
    <t>Roseţi</t>
  </si>
  <si>
    <t>Cornea</t>
  </si>
  <si>
    <t>Valea Crişului</t>
  </si>
  <si>
    <t>Doiceşti</t>
  </si>
  <si>
    <t>Calopăr</t>
  </si>
  <si>
    <t>Tismana</t>
  </si>
  <si>
    <t>Nicoreşti</t>
  </si>
  <si>
    <t>Bretea Română</t>
  </si>
  <si>
    <t>Dârjiu</t>
  </si>
  <si>
    <t>Gura Ialomiţei</t>
  </si>
  <si>
    <t>Golăieşti</t>
  </si>
  <si>
    <t>Gârla Mare</t>
  </si>
  <si>
    <t>Cerneşti</t>
  </si>
  <si>
    <t>Band</t>
  </si>
  <si>
    <t>Dulceşti</t>
  </si>
  <si>
    <t>Fărcaşele</t>
  </si>
  <si>
    <t>Valea Urloii</t>
  </si>
  <si>
    <t>Loamneş</t>
  </si>
  <si>
    <t>Halmăşd</t>
  </si>
  <si>
    <t>Soharu</t>
  </si>
  <si>
    <t>Iratosu</t>
  </si>
  <si>
    <t>Dofteana</t>
  </si>
  <si>
    <t>Căpâlna</t>
  </si>
  <si>
    <t>Monor</t>
  </si>
  <si>
    <t>Viziru</t>
  </si>
  <si>
    <t>Hudeşti</t>
  </si>
  <si>
    <t>Moieciu</t>
  </si>
  <si>
    <t>Luciu</t>
  </si>
  <si>
    <t>Dăbâca</t>
  </si>
  <si>
    <t>Cornereva</t>
  </si>
  <si>
    <t>Dragodana</t>
  </si>
  <si>
    <t>Caraula</t>
  </si>
  <si>
    <t>Turceni</t>
  </si>
  <si>
    <t>Oancea</t>
  </si>
  <si>
    <t>Ogrezeni</t>
  </si>
  <si>
    <t>Buceş</t>
  </si>
  <si>
    <t>Ion Roată</t>
  </si>
  <si>
    <t>Gorban</t>
  </si>
  <si>
    <t>Godeanu</t>
  </si>
  <si>
    <t>Cicârlău</t>
  </si>
  <si>
    <t>Batoş</t>
  </si>
  <si>
    <t>Dumbrava Roşie</t>
  </si>
  <si>
    <t>Azuga</t>
  </si>
  <si>
    <t>Ludoş</t>
  </si>
  <si>
    <t>Hereclean</t>
  </si>
  <si>
    <t>Sorlita</t>
  </si>
  <si>
    <t>Cotmeana</t>
  </si>
  <si>
    <t>Faraoani</t>
  </si>
  <si>
    <t>Cărpinet</t>
  </si>
  <si>
    <t>Zăvoaia</t>
  </si>
  <si>
    <t>Ormeniş</t>
  </si>
  <si>
    <t>Feleacu</t>
  </si>
  <si>
    <t>Sohatu</t>
  </si>
  <si>
    <t>Coronini</t>
  </si>
  <si>
    <t>Costineşti</t>
  </si>
  <si>
    <t>Carpen</t>
  </si>
  <si>
    <t>Ţicleni</t>
  </si>
  <si>
    <t>Pechea</t>
  </si>
  <si>
    <t>Oinacu</t>
  </si>
  <si>
    <t>Bucureşci</t>
  </si>
  <si>
    <t>Ditrău</t>
  </si>
  <si>
    <t>Creata</t>
  </si>
  <si>
    <t>Jilavele</t>
  </si>
  <si>
    <t>Grajduri</t>
  </si>
  <si>
    <t>Gogoşu</t>
  </si>
  <si>
    <t>Coaş</t>
  </si>
  <si>
    <t>Băgaciu</t>
  </si>
  <si>
    <t>Farcaşa</t>
  </si>
  <si>
    <t>Băicoi</t>
  </si>
  <si>
    <t>Marpod</t>
  </si>
  <si>
    <t>Hida</t>
  </si>
  <si>
    <t>Tiur</t>
  </si>
  <si>
    <t>Macea</t>
  </si>
  <si>
    <t>Filipeni</t>
  </si>
  <si>
    <t>Câmpani</t>
  </si>
  <si>
    <t>Nimigea</t>
  </si>
  <si>
    <t>Agaua</t>
  </si>
  <si>
    <t>Leorda</t>
  </si>
  <si>
    <t>Parau</t>
  </si>
  <si>
    <t>Mărăcineni</t>
  </si>
  <si>
    <t>Fizeşu Gherlii</t>
  </si>
  <si>
    <t>Spanţov</t>
  </si>
  <si>
    <t>Dalboşeţ</t>
  </si>
  <si>
    <t>Vârghiş</t>
  </si>
  <si>
    <t>Finta</t>
  </si>
  <si>
    <t>Castranova</t>
  </si>
  <si>
    <t>Piscu</t>
  </si>
  <si>
    <t>Bulzeştii de Sus</t>
  </si>
  <si>
    <t>Feliceni</t>
  </si>
  <si>
    <t>Maia</t>
  </si>
  <si>
    <t>Gropniţa</t>
  </si>
  <si>
    <t>Coltău</t>
  </si>
  <si>
    <t>Băla</t>
  </si>
  <si>
    <t>Gârcov</t>
  </si>
  <si>
    <t>Boldeşti-Scăeni</t>
  </si>
  <si>
    <t>Merghindeal</t>
  </si>
  <si>
    <t>Horoatu Crasnei</t>
  </si>
  <si>
    <t>Tomuşeşti</t>
  </si>
  <si>
    <t>Mişca</t>
  </si>
  <si>
    <t>Filipeşti</t>
  </si>
  <si>
    <t>Cefa</t>
  </si>
  <si>
    <t>Nuşeni</t>
  </si>
  <si>
    <t>Lozna</t>
  </si>
  <si>
    <t>Poiana Marului</t>
  </si>
  <si>
    <t>Mărgăriteşti</t>
  </si>
  <si>
    <t>Şoldanu</t>
  </si>
  <si>
    <t>Doclin</t>
  </si>
  <si>
    <t>Cumpăna</t>
  </si>
  <si>
    <t>Zagon</t>
  </si>
  <si>
    <t>Gura Foii</t>
  </si>
  <si>
    <t>Catane</t>
  </si>
  <si>
    <t>Alimpeşti</t>
  </si>
  <si>
    <t>Bunila</t>
  </si>
  <si>
    <t>Creţuleasca</t>
  </si>
  <si>
    <t>Mărculeşti</t>
  </si>
  <si>
    <t>Grozeşti</t>
  </si>
  <si>
    <t>Copalnic-Mănăştur</t>
  </si>
  <si>
    <t>Bălăuşeri</t>
  </si>
  <si>
    <t>Gâdinţi</t>
  </si>
  <si>
    <t>Ghimpeţeni</t>
  </si>
  <si>
    <t>Micăsasa</t>
  </si>
  <si>
    <t>Ileanda</t>
  </si>
  <si>
    <t>Uioara de Jos</t>
  </si>
  <si>
    <t>Dâmbovicioara</t>
  </si>
  <si>
    <t>Moneasa</t>
  </si>
  <si>
    <t>Găiceana</t>
  </si>
  <si>
    <t>Ceica</t>
  </si>
  <si>
    <t>Parva</t>
  </si>
  <si>
    <t>Ariciu</t>
  </si>
  <si>
    <t>Prejmer</t>
  </si>
  <si>
    <t>Mânzăleşti</t>
  </si>
  <si>
    <t>Frata</t>
  </si>
  <si>
    <t>Dognecea</t>
  </si>
  <si>
    <t>Zăbala</t>
  </si>
  <si>
    <t>Gura Ocniţei</t>
  </si>
  <si>
    <t>Priponeşti</t>
  </si>
  <si>
    <t>Răsuceni</t>
  </si>
  <si>
    <t>Burjuc</t>
  </si>
  <si>
    <t>Gălăuţaş</t>
  </si>
  <si>
    <t>Hălăuceşti</t>
  </si>
  <si>
    <t>Gruia</t>
  </si>
  <si>
    <t>Coroieni</t>
  </si>
  <si>
    <t>Beica de Jos</t>
  </si>
  <si>
    <t>Gârcina</t>
  </si>
  <si>
    <t>Giuvărăşti</t>
  </si>
  <si>
    <t>Buşteni</t>
  </si>
  <si>
    <t>Mihăileni</t>
  </si>
  <si>
    <t>Ip</t>
  </si>
  <si>
    <t>Uioara de Sus</t>
  </si>
  <si>
    <t>Dârmăneşti</t>
  </si>
  <si>
    <t>Olari</t>
  </si>
  <si>
    <t>Gârleni</t>
  </si>
  <si>
    <t>Cetariu</t>
  </si>
  <si>
    <t>Petru Rareş</t>
  </si>
  <si>
    <t>Manoleasa</t>
  </si>
  <si>
    <t>Racoş</t>
  </si>
  <si>
    <t>Merei</t>
  </si>
  <si>
    <t>Gârbău</t>
  </si>
  <si>
    <t>Ştefan Vodă</t>
  </si>
  <si>
    <t>Domaşnea</t>
  </si>
  <si>
    <t>Aita Medie</t>
  </si>
  <si>
    <t>Gura Şuţii</t>
  </si>
  <si>
    <t>Cârcea</t>
  </si>
  <si>
    <t>Arcani</t>
  </si>
  <si>
    <t>Roata de Jos</t>
  </si>
  <si>
    <t>Cârjiţi</t>
  </si>
  <si>
    <t>Joseni</t>
  </si>
  <si>
    <t>Miloşeşti</t>
  </si>
  <si>
    <t>Hărmăneşti</t>
  </si>
  <si>
    <t>Hinova</t>
  </si>
  <si>
    <t>Cupşeni</t>
  </si>
  <si>
    <t>Bereni</t>
  </si>
  <si>
    <t>Gherăeşti</t>
  </si>
  <si>
    <t>Gostavăţu</t>
  </si>
  <si>
    <t>Comarnic</t>
  </si>
  <si>
    <t>Moşna</t>
  </si>
  <si>
    <t>Letca</t>
  </si>
  <si>
    <t>Valea Bistrii</t>
  </si>
  <si>
    <t>Păuliş</t>
  </si>
  <si>
    <t>Ghimeş-Făget</t>
  </si>
  <si>
    <t>Cherechiu</t>
  </si>
  <si>
    <t>Poiana Ilvei</t>
  </si>
  <si>
    <t>Batogu</t>
  </si>
  <si>
    <t>Mihai Eminescu</t>
  </si>
  <si>
    <t>Geaca</t>
  </si>
  <si>
    <t>Tămădău Mare</t>
  </si>
  <si>
    <t>Eftimie Murgu</t>
  </si>
  <si>
    <t>Dobromir</t>
  </si>
  <si>
    <t>Aita Seacă</t>
  </si>
  <si>
    <t>Hulubeşti</t>
  </si>
  <si>
    <t>Cârna</t>
  </si>
  <si>
    <t>Baia de Fier</t>
  </si>
  <si>
    <t>Săbăreni</t>
  </si>
  <si>
    <t>Cerbăl</t>
  </si>
  <si>
    <t>Lăzarea</t>
  </si>
  <si>
    <t>Heleşteni</t>
  </si>
  <si>
    <t>Husnicioara</t>
  </si>
  <si>
    <t>Deseşti</t>
  </si>
  <si>
    <t>Bichiş</t>
  </si>
  <si>
    <t>Ghindăoani</t>
  </si>
  <si>
    <t>Mizil</t>
  </si>
  <si>
    <t>Nocrich</t>
  </si>
  <si>
    <t>Peregu Mare</t>
  </si>
  <si>
    <t>Gioseni</t>
  </si>
  <si>
    <t>Chişlaz</t>
  </si>
  <si>
    <t>Prundu Bârgăului</t>
  </si>
  <si>
    <t>Băndoiu</t>
  </si>
  <si>
    <t>Sambata de Sus</t>
  </si>
  <si>
    <t>Movila Banului</t>
  </si>
  <si>
    <t>Gilău</t>
  </si>
  <si>
    <t>Ezeriş</t>
  </si>
  <si>
    <t>Albiş</t>
  </si>
  <si>
    <t>I. L. Caragiale</t>
  </si>
  <si>
    <t>Celaru</t>
  </si>
  <si>
    <t>Scânteieşti</t>
  </si>
  <si>
    <t>Certeju de Sus</t>
  </si>
  <si>
    <t>Leliceni</t>
  </si>
  <si>
    <t>Dimieni</t>
  </si>
  <si>
    <t>Movila</t>
  </si>
  <si>
    <t>Holboca</t>
  </si>
  <si>
    <t>Ilovăţ</t>
  </si>
  <si>
    <t>Girov</t>
  </si>
  <si>
    <t>Grădinile</t>
  </si>
  <si>
    <t>Orlat</t>
  </si>
  <si>
    <t>Marca</t>
  </si>
  <si>
    <t>Vârşi</t>
  </si>
  <si>
    <t>Dragoslavele</t>
  </si>
  <si>
    <t>Petriş</t>
  </si>
  <si>
    <t>Glăvăneşti</t>
  </si>
  <si>
    <t>Ciuhoi</t>
  </si>
  <si>
    <t>Rebra</t>
  </si>
  <si>
    <t>Berleşti</t>
  </si>
  <si>
    <t>Mihălăşeni</t>
  </si>
  <si>
    <t>Sanpetru</t>
  </si>
  <si>
    <t>Murgeşti</t>
  </si>
  <si>
    <t>Iara</t>
  </si>
  <si>
    <t>Fârliug</t>
  </si>
  <si>
    <t>Alungeni</t>
  </si>
  <si>
    <t>Iedera</t>
  </si>
  <si>
    <t>Cerăt</t>
  </si>
  <si>
    <t>Singureni</t>
  </si>
  <si>
    <t>Crişcior</t>
  </si>
  <si>
    <t>Lueta</t>
  </si>
  <si>
    <t>Horleşti</t>
  </si>
  <si>
    <t>Iloviţa</t>
  </si>
  <si>
    <t>Fărcaşa</t>
  </si>
  <si>
    <t>Brâncoveneşti</t>
  </si>
  <si>
    <t>Grinţieş</t>
  </si>
  <si>
    <t>Grojdibodu</t>
  </si>
  <si>
    <t>Sinaia</t>
  </si>
  <si>
    <t>Păuca</t>
  </si>
  <si>
    <t>Măerişte</t>
  </si>
  <si>
    <t>Veza</t>
  </si>
  <si>
    <t>Pilu</t>
  </si>
  <si>
    <t>Ciumeghiu</t>
  </si>
  <si>
    <t>Rebrişoara</t>
  </si>
  <si>
    <t>Berteştii de Sus</t>
  </si>
  <si>
    <t>Mileanca</t>
  </si>
  <si>
    <t>Şercaia</t>
  </si>
  <si>
    <t>Năeni</t>
  </si>
  <si>
    <t>Iclod</t>
  </si>
  <si>
    <t>Forotic</t>
  </si>
  <si>
    <t>Gârliciu</t>
  </si>
  <si>
    <t>Angheluş</t>
  </si>
  <si>
    <t>Lucieni</t>
  </si>
  <si>
    <t>Slobozia Conachi</t>
  </si>
  <si>
    <t>Densuş</t>
  </si>
  <si>
    <t>Lunca de Jos</t>
  </si>
  <si>
    <t>Munteni-Buzău</t>
  </si>
  <si>
    <t>Ion Neculce</t>
  </si>
  <si>
    <t>Isverna</t>
  </si>
  <si>
    <t>Gârdani</t>
  </si>
  <si>
    <t>Grumăzeşti</t>
  </si>
  <si>
    <t>Gura Padinii</t>
  </si>
  <si>
    <t>Slănic</t>
  </si>
  <si>
    <t>Poiana Sibiului</t>
  </si>
  <si>
    <t>Meseşenii de Jos</t>
  </si>
  <si>
    <t>Vinerea</t>
  </si>
  <si>
    <t>Godeni</t>
  </si>
  <si>
    <t>Pleşcuţa</t>
  </si>
  <si>
    <t>Helegiu</t>
  </si>
  <si>
    <t>Cociuba Mare</t>
  </si>
  <si>
    <t>Rodna</t>
  </si>
  <si>
    <t>Boarca</t>
  </si>
  <si>
    <t>Odăile</t>
  </si>
  <si>
    <t>Izvoru Crişului</t>
  </si>
  <si>
    <t>Valea Argovei</t>
  </si>
  <si>
    <t>Gârnic</t>
  </si>
  <si>
    <t>Ghindăreşti</t>
  </si>
  <si>
    <t>Ludeşti</t>
  </si>
  <si>
    <t>Bâlteni</t>
  </si>
  <si>
    <t>Lunca de Sus</t>
  </si>
  <si>
    <t>Dragomireşti-Deal</t>
  </si>
  <si>
    <t>Ograda</t>
  </si>
  <si>
    <t>Ipatele</t>
  </si>
  <si>
    <t>Izvoru Bârzii</t>
  </si>
  <si>
    <t>Ceuaşu de Câmpie</t>
  </si>
  <si>
    <t>Hangu</t>
  </si>
  <si>
    <t>Poplaca</t>
  </si>
  <si>
    <t>Mirşid</t>
  </si>
  <si>
    <t>Abrud</t>
  </si>
  <si>
    <t>Hârseşti</t>
  </si>
  <si>
    <t>Săvârşin</t>
  </si>
  <si>
    <t>Hemeiuş</t>
  </si>
  <si>
    <t>Copăcel</t>
  </si>
  <si>
    <t>Romuli</t>
  </si>
  <si>
    <t>Brateşu Vechi</t>
  </si>
  <si>
    <t>N. Bălcescu</t>
  </si>
  <si>
    <t>Şinca Noua</t>
  </si>
  <si>
    <t>Jichişu de Jos</t>
  </si>
  <si>
    <t>Vasilaţi</t>
  </si>
  <si>
    <t>Glimboca</t>
  </si>
  <si>
    <t>Grădina</t>
  </si>
  <si>
    <t>Araci</t>
  </si>
  <si>
    <t>Lunguleţu</t>
  </si>
  <si>
    <t>Cioroiaşi</t>
  </si>
  <si>
    <t>Bengeşti-Ciocadia</t>
  </si>
  <si>
    <t>Smulţi</t>
  </si>
  <si>
    <t>General Berthelot</t>
  </si>
  <si>
    <t>Perieţi</t>
  </si>
  <si>
    <t>Jiana</t>
  </si>
  <si>
    <t>Cheţani</t>
  </si>
  <si>
    <t>Iancu Jianu</t>
  </si>
  <si>
    <t>Văleni de Munte</t>
  </si>
  <si>
    <t>Porumbacu de Jos</t>
  </si>
  <si>
    <t>Năpradea</t>
  </si>
  <si>
    <t>Baia de Arieş</t>
  </si>
  <si>
    <t>Hârtieşti</t>
  </si>
  <si>
    <t>Secusigiu</t>
  </si>
  <si>
    <t>Horgeşti</t>
  </si>
  <si>
    <t>Criştioru de Jos</t>
  </si>
  <si>
    <t>Runcu Salvei</t>
  </si>
  <si>
    <t>Brădeanca</t>
  </si>
  <si>
    <t>Nicşeni</t>
  </si>
  <si>
    <t>Şoarş</t>
  </si>
  <si>
    <t>Pardoşi</t>
  </si>
  <si>
    <t>Jucu</t>
  </si>
  <si>
    <t>Goruia</t>
  </si>
  <si>
    <t>Ariuşd</t>
  </si>
  <si>
    <t>Malu cu Flori</t>
  </si>
  <si>
    <t>Ciupercenii Noi</t>
  </si>
  <si>
    <t>Toporu</t>
  </si>
  <si>
    <t>Ghelari</t>
  </si>
  <si>
    <t>Mădăraş</t>
  </si>
  <si>
    <t>Platoneşti</t>
  </si>
  <si>
    <t>Leţcani</t>
  </si>
  <si>
    <t>Groşii Ţibleşului</t>
  </si>
  <si>
    <t>Chibed</t>
  </si>
  <si>
    <t>Icuşeşti</t>
  </si>
  <si>
    <t>Icoana</t>
  </si>
  <si>
    <t>Vălenii de Munte</t>
  </si>
  <si>
    <t>Nuşfalău</t>
  </si>
  <si>
    <t>Câmpeni</t>
  </si>
  <si>
    <t>Seleuş</t>
  </si>
  <si>
    <t>Huruieşti</t>
  </si>
  <si>
    <t>Curăţele</t>
  </si>
  <si>
    <t>Salva</t>
  </si>
  <si>
    <t>Bumbăcari</t>
  </si>
  <si>
    <t>Tarlungeni</t>
  </si>
  <si>
    <t>Pănătău</t>
  </si>
  <si>
    <t>Vlad Ţepeş</t>
  </si>
  <si>
    <t>I. C. Brătianu</t>
  </si>
  <si>
    <t>Băcel</t>
  </si>
  <si>
    <t>Măneşti</t>
  </si>
  <si>
    <t>Coşoveni</t>
  </si>
  <si>
    <t>Bolboşi</t>
  </si>
  <si>
    <t>Şendreni</t>
  </si>
  <si>
    <t>Gurasada</t>
  </si>
  <si>
    <t>Mărtiniş</t>
  </si>
  <si>
    <t>Reviga</t>
  </si>
  <si>
    <t>Lungani</t>
  </si>
  <si>
    <t>Malovăţ</t>
  </si>
  <si>
    <t>Ieud</t>
  </si>
  <si>
    <t>Chiheru de Jos</t>
  </si>
  <si>
    <t>Ion Creangă</t>
  </si>
  <si>
    <t>Adunaţi</t>
  </si>
  <si>
    <t>Răşinari</t>
  </si>
  <si>
    <t>Pericei</t>
  </si>
  <si>
    <t>Cugir</t>
  </si>
  <si>
    <t>Leordeni</t>
  </si>
  <si>
    <t>Semlac</t>
  </si>
  <si>
    <t>Iteşti</t>
  </si>
  <si>
    <t>Curtuişeni</t>
  </si>
  <si>
    <t>Sânmihaiu de Câmpie</t>
  </si>
  <si>
    <t>Căldăruşa</t>
  </si>
  <si>
    <t>Pomârla</t>
  </si>
  <si>
    <t>Teliu</t>
  </si>
  <si>
    <t>Pârscov</t>
  </si>
  <si>
    <t>Măguri-Răcătău</t>
  </si>
  <si>
    <t>AÎnfrăţirea</t>
  </si>
  <si>
    <t>Iablaniţa</t>
  </si>
  <si>
    <t>Băţanii Mari</t>
  </si>
  <si>
    <t>Mătăsaru</t>
  </si>
  <si>
    <t>Coţofenii din Dos</t>
  </si>
  <si>
    <t>Borăscu</t>
  </si>
  <si>
    <t>Valea Dragului</t>
  </si>
  <si>
    <t>Hărău</t>
  </si>
  <si>
    <t>Mădârjac</t>
  </si>
  <si>
    <t>Obârşia de Câmp</t>
  </si>
  <si>
    <t>Lăpuş</t>
  </si>
  <si>
    <t>Coroisânmartin</t>
  </si>
  <si>
    <t>Izbiceni</t>
  </si>
  <si>
    <t>Albeşti-Paleologu</t>
  </si>
  <si>
    <t>Râu Sadului</t>
  </si>
  <si>
    <t>Plopiş</t>
  </si>
  <si>
    <t>Ocna Mureş</t>
  </si>
  <si>
    <t>Lereşti</t>
  </si>
  <si>
    <t>Sintea Mare</t>
  </si>
  <si>
    <t>Izvoru Berheciului</t>
  </si>
  <si>
    <t>Derna</t>
  </si>
  <si>
    <t>Silivaşu de Câmpie</t>
  </si>
  <si>
    <t>Câineni-Băi</t>
  </si>
  <si>
    <t>Prăjeni</t>
  </si>
  <si>
    <t>Ticuşu</t>
  </si>
  <si>
    <t>Pietroasele</t>
  </si>
  <si>
    <t>Mănăstireni</t>
  </si>
  <si>
    <t>Lăpuşnicel</t>
  </si>
  <si>
    <t>Ion Corvin</t>
  </si>
  <si>
    <t>Băţanii Mici</t>
  </si>
  <si>
    <t>Mogoşani</t>
  </si>
  <si>
    <t>Coţofenii din Faţă</t>
  </si>
  <si>
    <t>Tuluceşti</t>
  </si>
  <si>
    <t>Vărăşti</t>
  </si>
  <si>
    <t>Ilia</t>
  </si>
  <si>
    <t>Gagu</t>
  </si>
  <si>
    <t>Obârşia-Cloşani</t>
  </si>
  <si>
    <t>Leordina</t>
  </si>
  <si>
    <t>Corunca</t>
  </si>
  <si>
    <t>Poiana Blenchii</t>
  </si>
  <si>
    <t>Teiuş</t>
  </si>
  <si>
    <t>Lunca Corbului</t>
  </si>
  <si>
    <t>Socodor</t>
  </si>
  <si>
    <t>Letea Veche</t>
  </si>
  <si>
    <t>Diosig</t>
  </si>
  <si>
    <t>Spermezeu</t>
  </si>
  <si>
    <t>Chichineţu</t>
  </si>
  <si>
    <t>Răchiţi</t>
  </si>
  <si>
    <t>Ucea</t>
  </si>
  <si>
    <t>Podgoria</t>
  </si>
  <si>
    <t>Mărgău</t>
  </si>
  <si>
    <t>Aprozi</t>
  </si>
  <si>
    <t>Lăpuşnicu Mare</t>
  </si>
  <si>
    <t>Istria</t>
  </si>
  <si>
    <t>Belani</t>
  </si>
  <si>
    <t>Moroeni</t>
  </si>
  <si>
    <t>Daneţi</t>
  </si>
  <si>
    <t>Bumbeşti-Piţic</t>
  </si>
  <si>
    <t>Ţepu</t>
  </si>
  <si>
    <t>Vânătorii Mici</t>
  </si>
  <si>
    <t>Lăpugiu de Jos</t>
  </si>
  <si>
    <t>Mugeni</t>
  </si>
  <si>
    <t>Mironeasa</t>
  </si>
  <si>
    <t>Oprişor</t>
  </si>
  <si>
    <t>Mireşu Mare</t>
  </si>
  <si>
    <t>Cozma</t>
  </si>
  <si>
    <t>Leleasca</t>
  </si>
  <si>
    <t>Apostolache</t>
  </si>
  <si>
    <t>Sadu</t>
  </si>
  <si>
    <t>Românaşi</t>
  </si>
  <si>
    <t>Zlatna</t>
  </si>
  <si>
    <t>Mălureni</t>
  </si>
  <si>
    <t>Şagu</t>
  </si>
  <si>
    <t>Şanţ</t>
  </si>
  <si>
    <t>Chioibăşeşti</t>
  </si>
  <si>
    <t>Rădăuţi-Prut</t>
  </si>
  <si>
    <t>Ungra</t>
  </si>
  <si>
    <t>Poşta Câlnău</t>
  </si>
  <si>
    <t>Mărişel</t>
  </si>
  <si>
    <t>Limanu</t>
  </si>
  <si>
    <t>Belin-Vale</t>
  </si>
  <si>
    <t>Morteni</t>
  </si>
  <si>
    <t>Desa</t>
  </si>
  <si>
    <t>Bustuchin</t>
  </si>
  <si>
    <t>Umbrăreşti</t>
  </si>
  <si>
    <t>Lelese</t>
  </si>
  <si>
    <t>Ocland</t>
  </si>
  <si>
    <t>Miroslava</t>
  </si>
  <si>
    <t>Pădina</t>
  </si>
  <si>
    <t>Moisei</t>
  </si>
  <si>
    <t>Mărunţei</t>
  </si>
  <si>
    <t>Ariceştii Rahtivani</t>
  </si>
  <si>
    <t>Rus</t>
  </si>
  <si>
    <t>AÎntregalde</t>
  </si>
  <si>
    <t>Şeitin</t>
  </si>
  <si>
    <t>Şieu</t>
  </si>
  <si>
    <t>Cistia</t>
  </si>
  <si>
    <t>Răuseni</t>
  </si>
  <si>
    <t>Vama Buzaului</t>
  </si>
  <si>
    <t>Mica</t>
  </si>
  <si>
    <t>Boanca</t>
  </si>
  <si>
    <t>Lupac</t>
  </si>
  <si>
    <t>Lipniţa</t>
  </si>
  <si>
    <t>Biborţeni</t>
  </si>
  <si>
    <t>Moţăieni</t>
  </si>
  <si>
    <t>Dioşti</t>
  </si>
  <si>
    <t>Căpreni</t>
  </si>
  <si>
    <t>Valea Mărului</t>
  </si>
  <si>
    <t>Lunca Cernii de Jos</t>
  </si>
  <si>
    <t>Păuleni-Ciuc</t>
  </si>
  <si>
    <t>Mirosloveşti</t>
  </si>
  <si>
    <t>Pătulele</t>
  </si>
  <si>
    <t>Oarţa de Jos</t>
  </si>
  <si>
    <t>Crăieşti</t>
  </si>
  <si>
    <t>Păstrăveni</t>
  </si>
  <si>
    <t>Ariceştii Zeletin</t>
  </si>
  <si>
    <t>Şeica Mare</t>
  </si>
  <si>
    <t>Sălăţig</t>
  </si>
  <si>
    <t>Albac</t>
  </si>
  <si>
    <t>Şepreuş</t>
  </si>
  <si>
    <t>Luizi-Călugăra</t>
  </si>
  <si>
    <t>Şieu-Măgheruş</t>
  </si>
  <si>
    <t>Colţea</t>
  </si>
  <si>
    <t>Ripiceni</t>
  </si>
  <si>
    <t>Viştea</t>
  </si>
  <si>
    <t>Racoviţeni</t>
  </si>
  <si>
    <t>Mihai Viteazu</t>
  </si>
  <si>
    <t>Marga</t>
  </si>
  <si>
    <t>Lumina</t>
  </si>
  <si>
    <t>Bicfalău</t>
  </si>
  <si>
    <t>Niculeşti</t>
  </si>
  <si>
    <t>Cătunele</t>
  </si>
  <si>
    <t>Bălanu</t>
  </si>
  <si>
    <t>Luncoiu de Jos</t>
  </si>
  <si>
    <t>Plăieşii de Jos</t>
  </si>
  <si>
    <t>Ocna Şugatag</t>
  </si>
  <si>
    <t>Pânceşti</t>
  </si>
  <si>
    <t>Milcov</t>
  </si>
  <si>
    <t>Baba Ana</t>
  </si>
  <si>
    <t>Şeica Mică</t>
  </si>
  <si>
    <t>Sărmăşag</t>
  </si>
  <si>
    <t>Almaşu Mare</t>
  </si>
  <si>
    <t>Şicula</t>
  </si>
  <si>
    <t>Măgireşti</t>
  </si>
  <si>
    <t>Finiş</t>
  </si>
  <si>
    <t>Şieu-Odorhei</t>
  </si>
  <si>
    <t>Comăneasca</t>
  </si>
  <si>
    <t>Roma</t>
  </si>
  <si>
    <t>Voila</t>
  </si>
  <si>
    <t>Mintiu Gherlii</t>
  </si>
  <si>
    <t>Măureni</t>
  </si>
  <si>
    <t>Bita</t>
  </si>
  <si>
    <t>Vârlezi</t>
  </si>
  <si>
    <t>Porumbeni</t>
  </si>
  <si>
    <t>Mogoşeşti-Siret</t>
  </si>
  <si>
    <t>Ponoarele</t>
  </si>
  <si>
    <t>Onceşti</t>
  </si>
  <si>
    <t>Cucerdea</t>
  </si>
  <si>
    <t>Pângăraţi</t>
  </si>
  <si>
    <t>Morunglav</t>
  </si>
  <si>
    <t>Balta Doamnei</t>
  </si>
  <si>
    <t>Şelimbăr</t>
  </si>
  <si>
    <t>Sâg</t>
  </si>
  <si>
    <t>Arieşeni</t>
  </si>
  <si>
    <t>Şilindia</t>
  </si>
  <si>
    <t>Gepiu</t>
  </si>
  <si>
    <t>Şieuţ</t>
  </si>
  <si>
    <t>Constantin Gabrielescu</t>
  </si>
  <si>
    <t>Robeasca</t>
  </si>
  <si>
    <t>Mociu</t>
  </si>
  <si>
    <t>Bosneagu</t>
  </si>
  <si>
    <t>Mehadia</t>
  </si>
  <si>
    <t>Bodoş</t>
  </si>
  <si>
    <t>Drăgoteşti</t>
  </si>
  <si>
    <t>Bâcu</t>
  </si>
  <si>
    <t>Orăştioara de Sus</t>
  </si>
  <si>
    <t>Praid</t>
  </si>
  <si>
    <t>Izvorani</t>
  </si>
  <si>
    <t>Stelnica</t>
  </si>
  <si>
    <t>Poroina Mare</t>
  </si>
  <si>
    <t>Petrova</t>
  </si>
  <si>
    <t>Petricani</t>
  </si>
  <si>
    <t>Bălţeşti</t>
  </si>
  <si>
    <t>Şura Mare</t>
  </si>
  <si>
    <t>Sânmihaiu Almaşului</t>
  </si>
  <si>
    <t>Mioarele</t>
  </si>
  <si>
    <t>Şimand</t>
  </si>
  <si>
    <t>Mănăstirea Caşin</t>
  </si>
  <si>
    <t>Girişu de Criş</t>
  </si>
  <si>
    <t>Şintereag</t>
  </si>
  <si>
    <t>Constantineşti</t>
  </si>
  <si>
    <t>Santa Mare</t>
  </si>
  <si>
    <t>Acriş</t>
  </si>
  <si>
    <t>Ruşeţu</t>
  </si>
  <si>
    <t>Moldoveneşti</t>
  </si>
  <si>
    <t>Mehadica</t>
  </si>
  <si>
    <t>Boroşneu Mic</t>
  </si>
  <si>
    <t>Drănic</t>
  </si>
  <si>
    <t>Adam</t>
  </si>
  <si>
    <t>Bila</t>
  </si>
  <si>
    <t>Peştişu Mic</t>
  </si>
  <si>
    <t>Sudiţi</t>
  </si>
  <si>
    <t>Moţca</t>
  </si>
  <si>
    <t>Pristol</t>
  </si>
  <si>
    <t>Poienile de Sub Munte</t>
  </si>
  <si>
    <t>Daneş</t>
  </si>
  <si>
    <t>Piatra Şoimului</t>
  </si>
  <si>
    <t>Nicolae Titulescu</t>
  </si>
  <si>
    <t>Şura Mică</t>
  </si>
  <si>
    <t>Someş-Odorhei</t>
  </si>
  <si>
    <t>Berghin</t>
  </si>
  <si>
    <t>Miroşi</t>
  </si>
  <si>
    <t>Şiria</t>
  </si>
  <si>
    <t>Hidişelu de Sus</t>
  </si>
  <si>
    <t>Târlişua</t>
  </si>
  <si>
    <t>Stăuceni</t>
  </si>
  <si>
    <t>Arini</t>
  </si>
  <si>
    <t>Săgeata</t>
  </si>
  <si>
    <t>Buzoeni</t>
  </si>
  <si>
    <t>Naidăş</t>
  </si>
  <si>
    <t>Brădet</t>
  </si>
  <si>
    <t>Perşinari</t>
  </si>
  <si>
    <t>Fărcaş</t>
  </si>
  <si>
    <t>Cruşeţ</t>
  </si>
  <si>
    <t>Pui</t>
  </si>
  <si>
    <t>Lipia</t>
  </si>
  <si>
    <t>Prunişor</t>
  </si>
  <si>
    <t>Poienile Izei</t>
  </si>
  <si>
    <t>Deda</t>
  </si>
  <si>
    <t>Pipirig</t>
  </si>
  <si>
    <t>Surduc</t>
  </si>
  <si>
    <t>Şiştarovăţ</t>
  </si>
  <si>
    <t>Motoşeni</t>
  </si>
  <si>
    <t>Holod</t>
  </si>
  <si>
    <t>Teaca</t>
  </si>
  <si>
    <t>Corbu Nou</t>
  </si>
  <si>
    <t>Suharău</t>
  </si>
  <si>
    <t>Barcua</t>
  </si>
  <si>
    <t>Săhăteni</t>
  </si>
  <si>
    <t>Panticeu</t>
  </si>
  <si>
    <t>Călăraşii Vechi</t>
  </si>
  <si>
    <t>Obreja</t>
  </si>
  <si>
    <t>Caşinu Mic</t>
  </si>
  <si>
    <t>Galicea Mare</t>
  </si>
  <si>
    <t>Dănciuleşti</t>
  </si>
  <si>
    <t>Balinteşti</t>
  </si>
  <si>
    <t>Brăniştari</t>
  </si>
  <si>
    <t>Rapoltu Mare</t>
  </si>
  <si>
    <t>Lupăria</t>
  </si>
  <si>
    <t>Valea Ciorii</t>
  </si>
  <si>
    <t>Punghina</t>
  </si>
  <si>
    <t>Eremitu</t>
  </si>
  <si>
    <t>Podoleni</t>
  </si>
  <si>
    <t>Oboga</t>
  </si>
  <si>
    <t>Bătrâni</t>
  </si>
  <si>
    <t>Tilişca</t>
  </si>
  <si>
    <t>Şamşud</t>
  </si>
  <si>
    <t>Blandiana</t>
  </si>
  <si>
    <t>Moşoaia</t>
  </si>
  <si>
    <t>Şofronea</t>
  </si>
  <si>
    <t>Negri</t>
  </si>
  <si>
    <t>Husasău de Tinca</t>
  </si>
  <si>
    <t>Telciu</t>
  </si>
  <si>
    <t>Corbu Vechi</t>
  </si>
  <si>
    <t>Suliţa</t>
  </si>
  <si>
    <t>Beia</t>
  </si>
  <si>
    <t>Săpoca</t>
  </si>
  <si>
    <t>Pălatca</t>
  </si>
  <si>
    <t>Călăreţi</t>
  </si>
  <si>
    <t>Ocna de Fier</t>
  </si>
  <si>
    <t>Oltina</t>
  </si>
  <si>
    <t>Căpeni</t>
  </si>
  <si>
    <t>Galiciuica</t>
  </si>
  <si>
    <t>Băltăreţi</t>
  </si>
  <si>
    <t>Răchitova</t>
  </si>
  <si>
    <t>Săcel</t>
  </si>
  <si>
    <t>Manolache</t>
  </si>
  <si>
    <t>Valea Măcrişului</t>
  </si>
  <si>
    <t>Plugari</t>
  </si>
  <si>
    <t>Rogova</t>
  </si>
  <si>
    <t>Remetea Chioarului</t>
  </si>
  <si>
    <t>Ernei</t>
  </si>
  <si>
    <t>Poiana Teiului</t>
  </si>
  <si>
    <t>Oporelu</t>
  </si>
  <si>
    <t>Turnu Roşu</t>
  </si>
  <si>
    <t>Şimişna</t>
  </si>
  <si>
    <t>Bucerdea Grânoasă</t>
  </si>
  <si>
    <t>Mozăceni</t>
  </si>
  <si>
    <t>Tauţ</t>
  </si>
  <si>
    <t>Tiha Bârgăului</t>
  </si>
  <si>
    <t>Cotu Lung</t>
  </si>
  <si>
    <t>Şendriceni</t>
  </si>
  <si>
    <t>Berivoi</t>
  </si>
  <si>
    <t>Petreştii de Jos</t>
  </si>
  <si>
    <t>Cândeasca</t>
  </si>
  <si>
    <t>Cărpinenii</t>
  </si>
  <si>
    <t>Pietroşiţa</t>
  </si>
  <si>
    <t>Gângiova</t>
  </si>
  <si>
    <t>Blânzi</t>
  </si>
  <si>
    <t>Carapancea</t>
  </si>
  <si>
    <t>Râu de Mori</t>
  </si>
  <si>
    <t>Sărmaş</t>
  </si>
  <si>
    <t>Măineasca</t>
  </si>
  <si>
    <t>Vlădeni</t>
  </si>
  <si>
    <t>Remeţi</t>
  </si>
  <si>
    <t>Fărăgău</t>
  </si>
  <si>
    <t>Optaşi-Măgura</t>
  </si>
  <si>
    <t>Bertea</t>
  </si>
  <si>
    <t>Valea Viilor</t>
  </si>
  <si>
    <t>Treznea</t>
  </si>
  <si>
    <t>Bucium</t>
  </si>
  <si>
    <t>Muşăteşti</t>
  </si>
  <si>
    <t>Târnova</t>
  </si>
  <si>
    <t>Lazuri de Beiuş</t>
  </si>
  <si>
    <t>Uriu</t>
  </si>
  <si>
    <t>Cotu Mihalea</t>
  </si>
  <si>
    <t>Ştiubieni</t>
  </si>
  <si>
    <t>Bogata Olteana</t>
  </si>
  <si>
    <t>Scorţoasa</t>
  </si>
  <si>
    <t>Ploscoş</t>
  </si>
  <si>
    <t>Ceacu</t>
  </si>
  <si>
    <t>Pojejena</t>
  </si>
  <si>
    <t>Gherceşti</t>
  </si>
  <si>
    <t>Drăguţeşti</t>
  </si>
  <si>
    <t>Cartojani</t>
  </si>
  <si>
    <t>Ribiţa</t>
  </si>
  <si>
    <t>Sâncrăieni</t>
  </si>
  <si>
    <t>Merii Petchii</t>
  </si>
  <si>
    <t>Amara Nouă</t>
  </si>
  <si>
    <t>Popricani</t>
  </si>
  <si>
    <t>Stângăceaua</t>
  </si>
  <si>
    <t>Răuceşti</t>
  </si>
  <si>
    <t>Orlea</t>
  </si>
  <si>
    <t>Blejoi</t>
  </si>
  <si>
    <t>Vurpăr</t>
  </si>
  <si>
    <t>Valcău de Jos</t>
  </si>
  <si>
    <t>Negraşi</t>
  </si>
  <si>
    <t>Ususău</t>
  </si>
  <si>
    <t>Oituz</t>
  </si>
  <si>
    <t>Lăzăreni</t>
  </si>
  <si>
    <t>Urmeniş</t>
  </si>
  <si>
    <t>Custura</t>
  </si>
  <si>
    <t>Bohola</t>
  </si>
  <si>
    <t>Scutelnici</t>
  </si>
  <si>
    <t>Cetatea Veche</t>
  </si>
  <si>
    <t>Prigor</t>
  </si>
  <si>
    <t>Pecineaga</t>
  </si>
  <si>
    <t>Potlogi</t>
  </si>
  <si>
    <t>Ghidici</t>
  </si>
  <si>
    <t>Fărcăşeşti</t>
  </si>
  <si>
    <t>Brătuleşti</t>
  </si>
  <si>
    <t>Cămineasca</t>
  </si>
  <si>
    <t>Romos</t>
  </si>
  <si>
    <t>Sândominic</t>
  </si>
  <si>
    <t>Micşuneştii Mari</t>
  </si>
  <si>
    <t>Bataluri</t>
  </si>
  <si>
    <t>Prisăcani</t>
  </si>
  <si>
    <t>Sviniţa</t>
  </si>
  <si>
    <t>Rona de Jos</t>
  </si>
  <si>
    <t>Găleşti</t>
  </si>
  <si>
    <t>Osica de Jos</t>
  </si>
  <si>
    <t>Boldeşti-Grădiştea</t>
  </si>
  <si>
    <t>Aciliu</t>
  </si>
  <si>
    <t>Vârşolţ</t>
  </si>
  <si>
    <t>Cenade</t>
  </si>
  <si>
    <t>Nucşoara</t>
  </si>
  <si>
    <t>Vărădia de Mureş</t>
  </si>
  <si>
    <t>Lugaşu de Jos</t>
  </si>
  <si>
    <t>Zagra</t>
  </si>
  <si>
    <t>Truşeşti</t>
  </si>
  <si>
    <t>Siriu</t>
  </si>
  <si>
    <t>Clăteşti</t>
  </si>
  <si>
    <t>Ramna</t>
  </si>
  <si>
    <t>Coşeni</t>
  </si>
  <si>
    <t>Produleşti</t>
  </si>
  <si>
    <t>Ghindeni</t>
  </si>
  <si>
    <t>Glogova</t>
  </si>
  <si>
    <t>Buceşti</t>
  </si>
  <si>
    <t>Cărpenişu</t>
  </si>
  <si>
    <t>Sarmizegetusa</t>
  </si>
  <si>
    <t>Sânmartin</t>
  </si>
  <si>
    <t>Micşuneştii-Moara</t>
  </si>
  <si>
    <t>Şimian</t>
  </si>
  <si>
    <t>Rona de Sus</t>
  </si>
  <si>
    <t>Osica de Sus</t>
  </si>
  <si>
    <t>Brazi</t>
  </si>
  <si>
    <t>Agârbiciu</t>
  </si>
  <si>
    <t>Zalha</t>
  </si>
  <si>
    <t>Cergău</t>
  </si>
  <si>
    <t>Oarja</t>
  </si>
  <si>
    <t>Vârfurile</t>
  </si>
  <si>
    <t>Orbeni</t>
  </si>
  <si>
    <t>Agrieş</t>
  </si>
  <si>
    <t>Deduleşti</t>
  </si>
  <si>
    <t>Tudora</t>
  </si>
  <si>
    <t>Smeeni</t>
  </si>
  <si>
    <t>Recea-Cristur</t>
  </si>
  <si>
    <t>Coconi</t>
  </si>
  <si>
    <t>Răcăşdia</t>
  </si>
  <si>
    <t>Poarta Alba</t>
  </si>
  <si>
    <t>Pucheni</t>
  </si>
  <si>
    <t>Gighera</t>
  </si>
  <si>
    <t>Godineşti</t>
  </si>
  <si>
    <t>Bursucani</t>
  </si>
  <si>
    <t>Sălaşu de Sus</t>
  </si>
  <si>
    <t>Sânsimion</t>
  </si>
  <si>
    <t>Bărbătescu</t>
  </si>
  <si>
    <t>Răchiteni</t>
  </si>
  <si>
    <t>Şişeşti</t>
  </si>
  <si>
    <t>Rozavlea</t>
  </si>
  <si>
    <t>Alămor</t>
  </si>
  <si>
    <t>Adalin</t>
  </si>
  <si>
    <t>Ceru-Băcăinţi</t>
  </si>
  <si>
    <t>Vinga</t>
  </si>
  <si>
    <t>Palanca</t>
  </si>
  <si>
    <t>Agrieşel</t>
  </si>
  <si>
    <t>Deşiraţi</t>
  </si>
  <si>
    <t>Buzaiel</t>
  </si>
  <si>
    <t>Stâlpu</t>
  </si>
  <si>
    <t>Săcuieu</t>
  </si>
  <si>
    <t>Rusca Montana</t>
  </si>
  <si>
    <t>Rasova</t>
  </si>
  <si>
    <t>Dobolii de Jos</t>
  </si>
  <si>
    <t>Raciu</t>
  </si>
  <si>
    <t>Giubega</t>
  </si>
  <si>
    <t>Hurezani</t>
  </si>
  <si>
    <t>Călmăţui</t>
  </si>
  <si>
    <t>Câmpurelu</t>
  </si>
  <si>
    <t>Sântămăria-Orlea</t>
  </si>
  <si>
    <t>Sântimbru</t>
  </si>
  <si>
    <t>Biţina-Pământeni</t>
  </si>
  <si>
    <t>Răducăneni</t>
  </si>
  <si>
    <t>Şovarna</t>
  </si>
  <si>
    <t>Ruscova</t>
  </si>
  <si>
    <t>Ruginoasa</t>
  </si>
  <si>
    <t>Bucov</t>
  </si>
  <si>
    <t>Albi</t>
  </si>
  <si>
    <t>Aghireş</t>
  </si>
  <si>
    <t>Cetatea de Balta</t>
  </si>
  <si>
    <t>Poiana Lacului</t>
  </si>
  <si>
    <t>Vladimirescu</t>
  </si>
  <si>
    <t>Parava</t>
  </si>
  <si>
    <t>Măgeşti</t>
  </si>
  <si>
    <t>Agrişu de Jos</t>
  </si>
  <si>
    <t>Drogu</t>
  </si>
  <si>
    <t>Unţeni</t>
  </si>
  <si>
    <t>Calbor</t>
  </si>
  <si>
    <t>Tisău</t>
  </si>
  <si>
    <t>Sănduleşti</t>
  </si>
  <si>
    <t>Cojeşti</t>
  </si>
  <si>
    <t>Sacu</t>
  </si>
  <si>
    <t>Saligny</t>
  </si>
  <si>
    <t>Dobolii de Sus</t>
  </si>
  <si>
    <t>Răscăeţi</t>
  </si>
  <si>
    <t>Giurgiţa</t>
  </si>
  <si>
    <t>Cărăpceşti</t>
  </si>
  <si>
    <t>Şoimuş</t>
  </si>
  <si>
    <t>Secuieni</t>
  </si>
  <si>
    <t>Biţina-Ungureni</t>
  </si>
  <si>
    <t>Tâmna</t>
  </si>
  <si>
    <t>Sarasău</t>
  </si>
  <si>
    <t>Sagna</t>
  </si>
  <si>
    <t>Poboru</t>
  </si>
  <si>
    <t>Alma Vii</t>
  </si>
  <si>
    <t>Aleuş</t>
  </si>
  <si>
    <t>Ciugud</t>
  </si>
  <si>
    <t>Poienarii de Argeş</t>
  </si>
  <si>
    <t>Zăbrani</t>
  </si>
  <si>
    <t>Parincea</t>
  </si>
  <si>
    <t>Nojorid</t>
  </si>
  <si>
    <t>Agrişu de Sus</t>
  </si>
  <si>
    <t>Dudescu</t>
  </si>
  <si>
    <t>Văculeşti</t>
  </si>
  <si>
    <t>Carpiniş</t>
  </si>
  <si>
    <t>Topliceni</t>
  </si>
  <si>
    <t>Săvădisla</t>
  </si>
  <si>
    <t>Constantin Brâncoveanu</t>
  </si>
  <si>
    <t>Sasca Montană</t>
  </si>
  <si>
    <t>Saraiu</t>
  </si>
  <si>
    <t>Doboşeni</t>
  </si>
  <si>
    <t>Răzvad</t>
  </si>
  <si>
    <t>Căuieşti</t>
  </si>
  <si>
    <t>Teliucu Inferior</t>
  </si>
  <si>
    <t>Siculeni</t>
  </si>
  <si>
    <t>Borduşelu</t>
  </si>
  <si>
    <t>Satulung</t>
  </si>
  <si>
    <t>Gorneşti</t>
  </si>
  <si>
    <t>Săbăoani</t>
  </si>
  <si>
    <t>Cărbuneşti</t>
  </si>
  <si>
    <t>Amnaş</t>
  </si>
  <si>
    <t>Ciuruleasa</t>
  </si>
  <si>
    <t>Poienarii de Muscel</t>
  </si>
  <si>
    <t>Zădăreni</t>
  </si>
  <si>
    <t>Olcea</t>
  </si>
  <si>
    <t>Albeştii Bistriţei</t>
  </si>
  <si>
    <t>Esna</t>
  </si>
  <si>
    <t>Vârfu Câmpului</t>
  </si>
  <si>
    <t>Ţinteşti</t>
  </si>
  <si>
    <t>Sâncraiu</t>
  </si>
  <si>
    <t>Coslogeni</t>
  </si>
  <si>
    <t>Sicheviţa</t>
  </si>
  <si>
    <t>Săcele</t>
  </si>
  <si>
    <t>Filia</t>
  </si>
  <si>
    <t>Râul Alb</t>
  </si>
  <si>
    <t>Goicea</t>
  </si>
  <si>
    <t>Leleşti</t>
  </si>
  <si>
    <t>Cârlomăneşti</t>
  </si>
  <si>
    <t>Subcetate</t>
  </si>
  <si>
    <t>Ordoreanu</t>
  </si>
  <si>
    <t>Vânjuleţ</t>
  </si>
  <si>
    <t>Săcălăşeni</t>
  </si>
  <si>
    <t>Grebenişu de Câmpie</t>
  </si>
  <si>
    <t>Săvineşti</t>
  </si>
  <si>
    <t>Radomireşti</t>
  </si>
  <si>
    <t>Ceptura</t>
  </si>
  <si>
    <t>Apoldu de Sus</t>
  </si>
  <si>
    <t>Archid</t>
  </si>
  <si>
    <t>Crăciunelu de Jos</t>
  </si>
  <si>
    <t>Zărand</t>
  </si>
  <si>
    <t>Pârgareşti</t>
  </si>
  <si>
    <t>Oşorhei</t>
  </si>
  <si>
    <t>Alunişul</t>
  </si>
  <si>
    <t>Făurei Sat</t>
  </si>
  <si>
    <t>Cincşor</t>
  </si>
  <si>
    <t>Sânmărtin</t>
  </si>
  <si>
    <t>Coţofanca</t>
  </si>
  <si>
    <t>Slatina-Timiş</t>
  </si>
  <si>
    <t>Seimeni</t>
  </si>
  <si>
    <t>Floroaia</t>
  </si>
  <si>
    <t>Goieşti</t>
  </si>
  <si>
    <t>Licurici</t>
  </si>
  <si>
    <t>Chiraftei</t>
  </si>
  <si>
    <t>Chiriacu</t>
  </si>
  <si>
    <t>Ostratu</t>
  </si>
  <si>
    <t>Brăiliţa</t>
  </si>
  <si>
    <t>Vlădaia</t>
  </si>
  <si>
    <t>Gurghiu</t>
  </si>
  <si>
    <t>Redea</t>
  </si>
  <si>
    <t>Ceraşu</t>
  </si>
  <si>
    <t>Apoş</t>
  </si>
  <si>
    <t>Badon</t>
  </si>
  <si>
    <t>Cricău</t>
  </si>
  <si>
    <t>Priboieni</t>
  </si>
  <si>
    <t>Zerind</t>
  </si>
  <si>
    <t>Pârjol</t>
  </si>
  <si>
    <t>Paleu</t>
  </si>
  <si>
    <t>Anieş</t>
  </si>
  <si>
    <t>Cobor</t>
  </si>
  <si>
    <t>Unguriu</t>
  </si>
  <si>
    <t>Sânpaul</t>
  </si>
  <si>
    <t>Cucuieţi</t>
  </si>
  <si>
    <t>Socol</t>
  </si>
  <si>
    <t>Fotoş</t>
  </si>
  <si>
    <t>Greceşti</t>
  </si>
  <si>
    <t>Logreşti</t>
  </si>
  <si>
    <t>Comasca</t>
  </si>
  <si>
    <t>Toteşti</t>
  </si>
  <si>
    <t>Şimoneşti</t>
  </si>
  <si>
    <t>Pasărea</t>
  </si>
  <si>
    <t>Voloiac</t>
  </si>
  <si>
    <t>Sălsig</t>
  </si>
  <si>
    <t>Hodac</t>
  </si>
  <si>
    <t>Stăniţa</t>
  </si>
  <si>
    <t>Chiojdeanca</t>
  </si>
  <si>
    <t>Baica</t>
  </si>
  <si>
    <t>Cut</t>
  </si>
  <si>
    <t>Zimandu Nou</t>
  </si>
  <si>
    <t>Plopana</t>
  </si>
  <si>
    <t>Apatiu</t>
  </si>
  <si>
    <t>Filiu</t>
  </si>
  <si>
    <t>Vlăsineşti</t>
  </si>
  <si>
    <t>Colonia 1 Mai</t>
  </si>
  <si>
    <t>Vadu Paşii</t>
  </si>
  <si>
    <t>Sic</t>
  </si>
  <si>
    <t>Cuneşti</t>
  </si>
  <si>
    <t>Şopotu Nou</t>
  </si>
  <si>
    <t>Târguşor</t>
  </si>
  <si>
    <t>Harale</t>
  </si>
  <si>
    <t>Slobozia Moară</t>
  </si>
  <si>
    <t>Işalniţa</t>
  </si>
  <si>
    <t>Mătăsari</t>
  </si>
  <si>
    <t>Cişmele</t>
  </si>
  <si>
    <t>Copaciu</t>
  </si>
  <si>
    <t>Turdaş</t>
  </si>
  <si>
    <t>Bucşa</t>
  </si>
  <si>
    <t>Schitu Duca</t>
  </si>
  <si>
    <t>Vrata</t>
  </si>
  <si>
    <t>Săpânţa</t>
  </si>
  <si>
    <t>Hodoşa</t>
  </si>
  <si>
    <t>Arpaşu de Sus</t>
  </si>
  <si>
    <t>Ban</t>
  </si>
  <si>
    <t>Daia Română</t>
  </si>
  <si>
    <t>Râca</t>
  </si>
  <si>
    <t>Aciuţa</t>
  </si>
  <si>
    <t>Podu Turcului</t>
  </si>
  <si>
    <t>Pocola</t>
  </si>
  <si>
    <t>Arcalia</t>
  </si>
  <si>
    <t>Vorniceni</t>
  </si>
  <si>
    <t>Colonia Bod</t>
  </si>
  <si>
    <t>Valea Râmnicului</t>
  </si>
  <si>
    <t>Suatu</t>
  </si>
  <si>
    <t>Curateşti</t>
  </si>
  <si>
    <t>Topalu</t>
  </si>
  <si>
    <t>Hătuica</t>
  </si>
  <si>
    <t>Şelaru</t>
  </si>
  <si>
    <t>Izvoare</t>
  </si>
  <si>
    <t>Muşeteşti</t>
  </si>
  <si>
    <t>Ciureşti</t>
  </si>
  <si>
    <t>Vaţa de Jos</t>
  </si>
  <si>
    <t>Tulgheş</t>
  </si>
  <si>
    <t>Butoiu</t>
  </si>
  <si>
    <t>Scobinţi</t>
  </si>
  <si>
    <t>Tarcău</t>
  </si>
  <si>
    <t>Sâmbureşti</t>
  </si>
  <si>
    <t>Cocorăştii Colţ</t>
  </si>
  <si>
    <t>Băbiu</t>
  </si>
  <si>
    <t>Dostat</t>
  </si>
  <si>
    <t>Adea</t>
  </si>
  <si>
    <t>Pomezeu</t>
  </si>
  <si>
    <t>Archiud</t>
  </si>
  <si>
    <t>Gara Ianca</t>
  </si>
  <si>
    <t>Vorona</t>
  </si>
  <si>
    <t>Colonia Reconstrucaia</t>
  </si>
  <si>
    <t>Valea Salciei</t>
  </si>
  <si>
    <t>Tritenii de Jos</t>
  </si>
  <si>
    <t>Teregova</t>
  </si>
  <si>
    <t>Topraisar</t>
  </si>
  <si>
    <t>Herculian</t>
  </si>
  <si>
    <t>Şotânga</t>
  </si>
  <si>
    <t>Întorsura</t>
  </si>
  <si>
    <t>Negomir</t>
  </si>
  <si>
    <t>Ciureştii Noi</t>
  </si>
  <si>
    <t>Coteni</t>
  </si>
  <si>
    <t>Vălişoara</t>
  </si>
  <si>
    <t>Tuşnad</t>
  </si>
  <si>
    <t>Cătruneşti</t>
  </si>
  <si>
    <t>Adunaţii Teiului</t>
  </si>
  <si>
    <t>Suciu de Sus</t>
  </si>
  <si>
    <t>Iclănzel</t>
  </si>
  <si>
    <t>Taşca</t>
  </si>
  <si>
    <t>Sârbii-Măgura</t>
  </si>
  <si>
    <t>Cocorăştii Mislii</t>
  </si>
  <si>
    <t>Boarta</t>
  </si>
  <si>
    <t>Bădacin</t>
  </si>
  <si>
    <t>Fărău</t>
  </si>
  <si>
    <t>Rociu</t>
  </si>
  <si>
    <t>Agrişu Mare</t>
  </si>
  <si>
    <t>Prăjeşti</t>
  </si>
  <si>
    <t>Ardan</t>
  </si>
  <si>
    <t>Găvani</t>
  </si>
  <si>
    <t>Agafton</t>
  </si>
  <si>
    <t>Comana de Jos</t>
  </si>
  <si>
    <t>Tureni</t>
  </si>
  <si>
    <t>Dâlga</t>
  </si>
  <si>
    <t>Ticvaniu Mare</t>
  </si>
  <si>
    <t>Tortoman</t>
  </si>
  <si>
    <t>Hetea</t>
  </si>
  <si>
    <t>Tărtăşeşti</t>
  </si>
  <si>
    <t>Leu</t>
  </si>
  <si>
    <t>Padeş</t>
  </si>
  <si>
    <t>Coasta Lupei</t>
  </si>
  <si>
    <t>Crânguri</t>
  </si>
  <si>
    <t>Veţel</t>
  </si>
  <si>
    <t>Ulieş</t>
  </si>
  <si>
    <t>Piteasca</t>
  </si>
  <si>
    <t>Cegani</t>
  </si>
  <si>
    <t>Sireţel</t>
  </si>
  <si>
    <t>Albuleşti</t>
  </si>
  <si>
    <t>Ideciu de Jos</t>
  </si>
  <si>
    <t>Tazlău</t>
  </si>
  <si>
    <t>Colceag</t>
  </si>
  <si>
    <t>Bogatu Român</t>
  </si>
  <si>
    <t>Galda de Jos</t>
  </si>
  <si>
    <t>Rucăr</t>
  </si>
  <si>
    <t>Agrişu Mic</t>
  </si>
  <si>
    <t>Răbăgani</t>
  </si>
  <si>
    <t>Gulianca</t>
  </si>
  <si>
    <t>Comana de Sus</t>
  </si>
  <si>
    <t>Verneşti</t>
  </si>
  <si>
    <t>Ţaga</t>
  </si>
  <si>
    <t>Dâlga-Gara</t>
  </si>
  <si>
    <t>Topleţ</t>
  </si>
  <si>
    <t>Tuzla</t>
  </si>
  <si>
    <t>Hilib</t>
  </si>
  <si>
    <t>Lipovu</t>
  </si>
  <si>
    <t>Peştişani</t>
  </si>
  <si>
    <t>Crevedia Mică</t>
  </si>
  <si>
    <t>Vorţa</t>
  </si>
  <si>
    <t>Vârşag</t>
  </si>
  <si>
    <t>Popeşti Leordeni</t>
  </si>
  <si>
    <t>Chiroiu-Pământeni</t>
  </si>
  <si>
    <t>Stolniceni-Prăjescu</t>
  </si>
  <si>
    <t>Livezeni</t>
  </si>
  <si>
    <t>Cornu</t>
  </si>
  <si>
    <t>Boian</t>
  </si>
  <si>
    <t>Bârsău Mare</t>
  </si>
  <si>
    <t>Gârbova</t>
  </si>
  <si>
    <t>Sălătrucu</t>
  </si>
  <si>
    <t>Răcăciuni</t>
  </si>
  <si>
    <t>Baţa</t>
  </si>
  <si>
    <t>Gura Călmăţui</t>
  </si>
  <si>
    <t>Arborea</t>
  </si>
  <si>
    <t>Copacel</t>
  </si>
  <si>
    <t>Vintilă Vodă</t>
  </si>
  <si>
    <t>Unguraş</t>
  </si>
  <si>
    <t>Turnu Ruieni</t>
  </si>
  <si>
    <t>Valu lui Traian</t>
  </si>
  <si>
    <t>Iarăş</t>
  </si>
  <si>
    <t>Ulieşti</t>
  </si>
  <si>
    <t>Maglavit</t>
  </si>
  <si>
    <t>Plopşoru</t>
  </si>
  <si>
    <t>Zam</t>
  </si>
  <si>
    <t>Voşlăbeni</t>
  </si>
  <si>
    <t>Chiroiu-Ungureni</t>
  </si>
  <si>
    <t>Strunga</t>
  </si>
  <si>
    <t>Vadu Izei</t>
  </si>
  <si>
    <t>Timişeşti</t>
  </si>
  <si>
    <t>Cosminele</t>
  </si>
  <si>
    <t>Bârsăuţa</t>
  </si>
  <si>
    <t>Gârda de Sus</t>
  </si>
  <si>
    <t>Săpata</t>
  </si>
  <si>
    <t>Răchitoasa</t>
  </si>
  <si>
    <t>Rieni</t>
  </si>
  <si>
    <t>Gura Gârluţei</t>
  </si>
  <si>
    <t>Vipereşti</t>
  </si>
  <si>
    <t>Vad</t>
  </si>
  <si>
    <t>Drajna Nouă</t>
  </si>
  <si>
    <t>Văliug</t>
  </si>
  <si>
    <t>Icafalău</t>
  </si>
  <si>
    <t>Malu Mare</t>
  </si>
  <si>
    <t>Polovragi</t>
  </si>
  <si>
    <t>Corcioveni</t>
  </si>
  <si>
    <t>Crucea de Piatra</t>
  </si>
  <si>
    <t>Abucea</t>
  </si>
  <si>
    <t>Zetea</t>
  </si>
  <si>
    <t>Argineşti</t>
  </si>
  <si>
    <t>Valea Chioarului</t>
  </si>
  <si>
    <t>Lunca Bradului</t>
  </si>
  <si>
    <t>Trifeşti</t>
  </si>
  <si>
    <t>Drajna</t>
  </si>
  <si>
    <t>Bercea</t>
  </si>
  <si>
    <t>Hopârta</t>
  </si>
  <si>
    <t>Schitu Goleşti</t>
  </si>
  <si>
    <t>Andrei Şaguna</t>
  </si>
  <si>
    <t>Beudiu</t>
  </si>
  <si>
    <t>Gurguieţi</t>
  </si>
  <si>
    <t>Cria</t>
  </si>
  <si>
    <t>Valea Ierii</t>
  </si>
  <si>
    <t>Dropia</t>
  </si>
  <si>
    <t>Vărădia</t>
  </si>
  <si>
    <t>2 Mai</t>
  </si>
  <si>
    <t>Imeni</t>
  </si>
  <si>
    <t>Măceşu de Jos</t>
  </si>
  <si>
    <t>Prigoria</t>
  </si>
  <si>
    <t>Cosiţeni</t>
  </si>
  <si>
    <t>Cucuruzu</t>
  </si>
  <si>
    <t>Almaş Sălişte</t>
  </si>
  <si>
    <t>Aldea</t>
  </si>
  <si>
    <t>Rudeni</t>
  </si>
  <si>
    <t>Condeeşti</t>
  </si>
  <si>
    <t>Şipote</t>
  </si>
  <si>
    <t>Arvăteşti</t>
  </si>
  <si>
    <t>Vima Mică</t>
  </si>
  <si>
    <t>Spineni</t>
  </si>
  <si>
    <t>Buia</t>
  </si>
  <si>
    <t>Bezded</t>
  </si>
  <si>
    <t>Arăneag</t>
  </si>
  <si>
    <t>Sascut</t>
  </si>
  <si>
    <t>Bichigiu</t>
  </si>
  <si>
    <t>Baisa</t>
  </si>
  <si>
    <t>Crihalma</t>
  </si>
  <si>
    <t>Ziduri</t>
  </si>
  <si>
    <t>Vermeş</t>
  </si>
  <si>
    <t>Ladăuţi</t>
  </si>
  <si>
    <t>Măceşu de Sus</t>
  </si>
  <si>
    <t>Roşia de Amaradia</t>
  </si>
  <si>
    <t>Cosmeşti Vale</t>
  </si>
  <si>
    <t>Cupele</t>
  </si>
  <si>
    <t>Almaşu Mic</t>
  </si>
  <si>
    <t>Alexandriţa</t>
  </si>
  <si>
    <t>Copuzu</t>
  </si>
  <si>
    <t>Tansa</t>
  </si>
  <si>
    <t>Aurora</t>
  </si>
  <si>
    <t>Vişeu de Jos</t>
  </si>
  <si>
    <t>Măgherani</t>
  </si>
  <si>
    <t>Ţibucani</t>
  </si>
  <si>
    <t>Sprâncenata</t>
  </si>
  <si>
    <t>Bungard</t>
  </si>
  <si>
    <t>Bilghez</t>
  </si>
  <si>
    <t>Ighiu</t>
  </si>
  <si>
    <t>Stâlpeni</t>
  </si>
  <si>
    <t>Sănduleni</t>
  </si>
  <si>
    <t>Bidiu</t>
  </si>
  <si>
    <t>Ibrianu</t>
  </si>
  <si>
    <t>Bajura</t>
  </si>
  <si>
    <t>Cuciulata</t>
  </si>
  <si>
    <t>Vultureni</t>
  </si>
  <si>
    <t>Fântâna Doamnei</t>
  </si>
  <si>
    <t>Vrani</t>
  </si>
  <si>
    <t>Leţ</t>
  </si>
  <si>
    <t>Mârşani</t>
  </si>
  <si>
    <t>Costi</t>
  </si>
  <si>
    <t>Dărăşti-Vlaşca</t>
  </si>
  <si>
    <t>Almaşu Mic de Munte</t>
  </si>
  <si>
    <t>Săftica</t>
  </si>
  <si>
    <t>Cotorca</t>
  </si>
  <si>
    <t>Tătăruşi</t>
  </si>
  <si>
    <t>AÎntrerâuri</t>
  </si>
  <si>
    <t>Urecheni</t>
  </si>
  <si>
    <t>Buzd</t>
  </si>
  <si>
    <t>Biuşa</t>
  </si>
  <si>
    <t>Jidvei</t>
  </si>
  <si>
    <t>Bacău de Mijloc</t>
  </si>
  <si>
    <t>Sălacea</t>
  </si>
  <si>
    <t>Blăjenii de Jos</t>
  </si>
  <si>
    <t>Balinţi</t>
  </si>
  <si>
    <t>Cutuş</t>
  </si>
  <si>
    <t>Aldeni</t>
  </si>
  <si>
    <t>Zimbor</t>
  </si>
  <si>
    <t>Zăvoi</t>
  </si>
  <si>
    <t>Lisnău</t>
  </si>
  <si>
    <t>Văleni-Dâmboviţa</t>
  </si>
  <si>
    <t>Melineşti</t>
  </si>
  <si>
    <t>Samarineşti</t>
  </si>
  <si>
    <t>Cotoroaia</t>
  </si>
  <si>
    <t>Almaşu Sec</t>
  </si>
  <si>
    <t>Andreeni</t>
  </si>
  <si>
    <t>Siliştea Snagovului</t>
  </si>
  <si>
    <t>Crăsanii de Jos</t>
  </si>
  <si>
    <t>Baia Nouă</t>
  </si>
  <si>
    <t>Arduzel</t>
  </si>
  <si>
    <t>Miheşu de Câmpie</t>
  </si>
  <si>
    <t>Caşolţ</t>
  </si>
  <si>
    <t>Bizuşa-Băi</t>
  </si>
  <si>
    <t>Stolnici</t>
  </si>
  <si>
    <t>Săuceşti</t>
  </si>
  <si>
    <t>Sălard</t>
  </si>
  <si>
    <t>Blăjenii de Sus</t>
  </si>
  <si>
    <t>Jugureanu</t>
  </si>
  <si>
    <t>Balta Arsă</t>
  </si>
  <si>
    <t>Floroaica</t>
  </si>
  <si>
    <t>Zorlenţu Mare</t>
  </si>
  <si>
    <t>Almalău</t>
  </si>
  <si>
    <t>Lisnău-Vale</t>
  </si>
  <si>
    <t>Vârfuri</t>
  </si>
  <si>
    <t>Mischii</t>
  </si>
  <si>
    <t>Săcelu</t>
  </si>
  <si>
    <t>Almăşel</t>
  </si>
  <si>
    <t>Crăsanii de Sus</t>
  </si>
  <si>
    <t>Bala de Sus</t>
  </si>
  <si>
    <t>Arieşu de Câmp</t>
  </si>
  <si>
    <t>Nadeş</t>
  </si>
  <si>
    <t>Vânători-Neamţ</t>
  </si>
  <si>
    <t>Strejeşti</t>
  </si>
  <si>
    <t>Filipeştii de Pădure</t>
  </si>
  <si>
    <t>Chesler</t>
  </si>
  <si>
    <t>Bocşiţa</t>
  </si>
  <si>
    <t>Lopadea Nouă</t>
  </si>
  <si>
    <t>Baraţca</t>
  </si>
  <si>
    <t>Scorţeni</t>
  </si>
  <si>
    <t>Sâmbăta</t>
  </si>
  <si>
    <t>Borleasa</t>
  </si>
  <si>
    <t>Lacu Rezii</t>
  </si>
  <si>
    <t>Baranca</t>
  </si>
  <si>
    <t>Daişoara</t>
  </si>
  <si>
    <t>Aghireşu-Fabrici</t>
  </si>
  <si>
    <t>Frăsinetu de Jos</t>
  </si>
  <si>
    <t>Arsa</t>
  </si>
  <si>
    <t>Lunca Mărcuşului</t>
  </si>
  <si>
    <t>Moţăţei</t>
  </si>
  <si>
    <t>Săuleşti</t>
  </si>
  <si>
    <t>Alun</t>
  </si>
  <si>
    <t>Armăşenii Noi</t>
  </si>
  <si>
    <t>Crunţi</t>
  </si>
  <si>
    <t>Arieşu de Pădure</t>
  </si>
  <si>
    <t>Neaua</t>
  </si>
  <si>
    <t>Zăneşti</t>
  </si>
  <si>
    <t>Studina</t>
  </si>
  <si>
    <t>Filipeştii de Târg</t>
  </si>
  <si>
    <t>Colonia Tălmaciu</t>
  </si>
  <si>
    <t>Bodia</t>
  </si>
  <si>
    <t>Lunca Mureşului</t>
  </si>
  <si>
    <t>Bozies</t>
  </si>
  <si>
    <t>Lacu Sărat</t>
  </si>
  <si>
    <t>Başeu</t>
  </si>
  <si>
    <t>Dalghiu</t>
  </si>
  <si>
    <t>Galatui</t>
  </si>
  <si>
    <t>Agadici</t>
  </si>
  <si>
    <t>Băltăgeşti</t>
  </si>
  <si>
    <t>Lunca Ozunului</t>
  </si>
  <si>
    <t>Vişineşti</t>
  </si>
  <si>
    <t>Murgaşi</t>
  </si>
  <si>
    <t>Cruceanu</t>
  </si>
  <si>
    <t>Drăgăneasca</t>
  </si>
  <si>
    <t>Arănieş</t>
  </si>
  <si>
    <t>Arvăţeni</t>
  </si>
  <si>
    <t>Sitaru</t>
  </si>
  <si>
    <t>Dibeşti</t>
  </si>
  <si>
    <t>Ţibana</t>
  </si>
  <si>
    <t>Aspra</t>
  </si>
  <si>
    <t>Ogra</t>
  </si>
  <si>
    <t>Adjudeni</t>
  </si>
  <si>
    <t>Colonia Târnava</t>
  </si>
  <si>
    <t>Lupşa</t>
  </si>
  <si>
    <t>Şuici</t>
  </si>
  <si>
    <t>Bătuţa</t>
  </si>
  <si>
    <t>Solonţ</t>
  </si>
  <si>
    <t>Sânnicolau Român</t>
  </si>
  <si>
    <t>Brăteni</t>
  </si>
  <si>
    <t>Lanurile</t>
  </si>
  <si>
    <t>Băbiceni</t>
  </si>
  <si>
    <t>Dejani</t>
  </si>
  <si>
    <t>Gâldău</t>
  </si>
  <si>
    <t>Apadia</t>
  </si>
  <si>
    <t>Biruinţa</t>
  </si>
  <si>
    <t>Lunga</t>
  </si>
  <si>
    <t>Negoi</t>
  </si>
  <si>
    <t>Scoarţa</t>
  </si>
  <si>
    <t>Dobrineşti</t>
  </si>
  <si>
    <t>Drăgănescu</t>
  </si>
  <si>
    <t>Archia</t>
  </si>
  <si>
    <t>Atia</t>
  </si>
  <si>
    <t>Dridu-Snagov</t>
  </si>
  <si>
    <t>Ţibăneşti</t>
  </si>
  <si>
    <t>Balta Verde</t>
  </si>
  <si>
    <t>Asuaju de Jos</t>
  </si>
  <si>
    <t>Papiu Ilarian</t>
  </si>
  <si>
    <t>Agârcia</t>
  </si>
  <si>
    <t>Şopârliţa</t>
  </si>
  <si>
    <t>Fulga</t>
  </si>
  <si>
    <t>Colun</t>
  </si>
  <si>
    <t>Borla</t>
  </si>
  <si>
    <t>Meteş</t>
  </si>
  <si>
    <t>Stănişeşti</t>
  </si>
  <si>
    <t>Sântandrei</t>
  </si>
  <si>
    <t>Latinu</t>
  </si>
  <si>
    <t>Bădărăi</t>
  </si>
  <si>
    <t>Dopca</t>
  </si>
  <si>
    <t>Anini</t>
  </si>
  <si>
    <t>Andici</t>
  </si>
  <si>
    <t>Gostilele</t>
  </si>
  <si>
    <t>Arsuri</t>
  </si>
  <si>
    <t>Lutoasa</t>
  </si>
  <si>
    <t>Orodel</t>
  </si>
  <si>
    <t>Slivileşti</t>
  </si>
  <si>
    <t>Drăghiceanu</t>
  </si>
  <si>
    <t>Ardeu</t>
  </si>
  <si>
    <t>Bancu</t>
  </si>
  <si>
    <t>Surlari</t>
  </si>
  <si>
    <t>Ţigănaşi</t>
  </si>
  <si>
    <t>Batoţi</t>
  </si>
  <si>
    <t>Baba</t>
  </si>
  <si>
    <t>Pănet</t>
  </si>
  <si>
    <t>Gherghiţa</t>
  </si>
  <si>
    <t>Copşa Mare</t>
  </si>
  <si>
    <t>Borza</t>
  </si>
  <si>
    <t>Mihalţ</t>
  </si>
  <si>
    <t>Tigveni</t>
  </si>
  <si>
    <t>Belotinţ</t>
  </si>
  <si>
    <t>Strugari</t>
  </si>
  <si>
    <t>Bretea</t>
  </si>
  <si>
    <t>Lişcoteanca</t>
  </si>
  <si>
    <t>Bădiuţi</t>
  </si>
  <si>
    <t>Drauşeni</t>
  </si>
  <si>
    <t>Arbănaşi</t>
  </si>
  <si>
    <t>Antăş</t>
  </si>
  <si>
    <t>Baziaş</t>
  </si>
  <si>
    <t>Bugeac</t>
  </si>
  <si>
    <t>Malnaş-Băi</t>
  </si>
  <si>
    <t>Vulcana-Băi</t>
  </si>
  <si>
    <t>Fântâni</t>
  </si>
  <si>
    <t>Falaştoaca</t>
  </si>
  <si>
    <t>Baraţcos</t>
  </si>
  <si>
    <t>Şanţu Floreşti</t>
  </si>
  <si>
    <t>Fierbinţii de Jos</t>
  </si>
  <si>
    <t>Ţuţora</t>
  </si>
  <si>
    <t>Bădiţeşti</t>
  </si>
  <si>
    <t>Păsăreni</t>
  </si>
  <si>
    <t>Arămeşti</t>
  </si>
  <si>
    <t>Tătuleşti</t>
  </si>
  <si>
    <t>Gorgota</t>
  </si>
  <si>
    <t>Cornăţel</t>
  </si>
  <si>
    <t>Bozieş</t>
  </si>
  <si>
    <t>Mirăslău</t>
  </si>
  <si>
    <t>Ţiţeşti</t>
  </si>
  <si>
    <t>Spinuş</t>
  </si>
  <si>
    <t>Budacu de Sus</t>
  </si>
  <si>
    <t>Maraloiu</t>
  </si>
  <si>
    <t>Băiceni</t>
  </si>
  <si>
    <t>Dridif</t>
  </si>
  <si>
    <t>Arcanu</t>
  </si>
  <si>
    <t>Ardeova</t>
  </si>
  <si>
    <t>Iezeru</t>
  </si>
  <si>
    <t>Bărbosu</t>
  </si>
  <si>
    <t>Canlia</t>
  </si>
  <si>
    <t>Vulcana-Pandele</t>
  </si>
  <si>
    <t>Perişor</t>
  </si>
  <si>
    <t>Stejari</t>
  </si>
  <si>
    <t>Frunzeasca</t>
  </si>
  <si>
    <t>Făcău</t>
  </si>
  <si>
    <t>Bacea</t>
  </si>
  <si>
    <t>Şindriliţa</t>
  </si>
  <si>
    <t>Fierbinţii de Sus</t>
  </si>
  <si>
    <t>Băluţa</t>
  </si>
  <si>
    <t>Bârgău</t>
  </si>
  <si>
    <t>Petelea</t>
  </si>
  <si>
    <t>Arămoaia</t>
  </si>
  <si>
    <t>Teslui</t>
  </si>
  <si>
    <t>Gornet</t>
  </si>
  <si>
    <t>Crinţ</t>
  </si>
  <si>
    <t>Bozna</t>
  </si>
  <si>
    <t>Mogoş</t>
  </si>
  <si>
    <t>Uda</t>
  </si>
  <si>
    <t>Berechiu</t>
  </si>
  <si>
    <t>Tamaşi</t>
  </si>
  <si>
    <t>Suplacu de Barcău</t>
  </si>
  <si>
    <t>Budeşti-Fânaţe</t>
  </si>
  <si>
    <t>Băluşenii Noi</t>
  </si>
  <si>
    <t>Drumul Carului</t>
  </si>
  <si>
    <t>Balta Tocila</t>
  </si>
  <si>
    <t>Arghişu</t>
  </si>
  <si>
    <t>Libertatea</t>
  </si>
  <si>
    <t>Bârz</t>
  </si>
  <si>
    <t>Capidava</t>
  </si>
  <si>
    <t>Mărcuş</t>
  </si>
  <si>
    <t>Adânca</t>
  </si>
  <si>
    <t>Pieleşti</t>
  </si>
  <si>
    <t>Stoina</t>
  </si>
  <si>
    <t>Fundeanu</t>
  </si>
  <si>
    <t>Baldovin</t>
  </si>
  <si>
    <t>Băile Chirui</t>
  </si>
  <si>
    <t>Frăţileşti</t>
  </si>
  <si>
    <t>Bâltanele</t>
  </si>
  <si>
    <t>Pogăceaua</t>
  </si>
  <si>
    <t>Ardeluţa</t>
  </si>
  <si>
    <t>Tia Mare</t>
  </si>
  <si>
    <t>Gornet-Cricov</t>
  </si>
  <si>
    <t>Curciu</t>
  </si>
  <si>
    <t>Brâglez</t>
  </si>
  <si>
    <t>Noşlac</t>
  </si>
  <si>
    <t>Berindia</t>
  </si>
  <si>
    <t>Tătărăşti</t>
  </si>
  <si>
    <t>Budurleni</t>
  </si>
  <si>
    <t>Mărtăceşti</t>
  </si>
  <si>
    <t>Bătrâneşti</t>
  </si>
  <si>
    <t>Fantana</t>
  </si>
  <si>
    <t>Baniţa</t>
  </si>
  <si>
    <t>Aruncuţa</t>
  </si>
  <si>
    <t>Carvăn</t>
  </si>
  <si>
    <t>Mărcuşa</t>
  </si>
  <si>
    <t>Piscu Vechi</t>
  </si>
  <si>
    <t>Teleşti</t>
  </si>
  <si>
    <t>Fundenii Noi</t>
  </si>
  <si>
    <t>Balomir</t>
  </si>
  <si>
    <t>Ştefăneştii de Sus</t>
  </si>
  <si>
    <t>Bâlvăneştii de Jos</t>
  </si>
  <si>
    <t>Berchez</t>
  </si>
  <si>
    <t>Răstoliţa</t>
  </si>
  <si>
    <t>Topana</t>
  </si>
  <si>
    <t>Gura Vadului</t>
  </si>
  <si>
    <t>Brebi</t>
  </si>
  <si>
    <t>Ocoliş</t>
  </si>
  <si>
    <t>Valea Danului</t>
  </si>
  <si>
    <t>Bochia</t>
  </si>
  <si>
    <t>Târgu Trotuş</t>
  </si>
  <si>
    <t>Şinteu</t>
  </si>
  <si>
    <t>Budus</t>
  </si>
  <si>
    <t>Măru Roşu</t>
  </si>
  <si>
    <t>Felmer</t>
  </si>
  <si>
    <t>Aşchileu Mare</t>
  </si>
  <si>
    <t>Luptători</t>
  </si>
  <si>
    <t>Belobreşca</t>
  </si>
  <si>
    <t>Casian</t>
  </si>
  <si>
    <t>Mărtănuş</t>
  </si>
  <si>
    <t>Pleniţa</t>
  </si>
  <si>
    <t>Furcenii Noi</t>
  </si>
  <si>
    <t>Găiseanca</t>
  </si>
  <si>
    <t>Banpotoc</t>
  </si>
  <si>
    <t>Becaş</t>
  </si>
  <si>
    <t>Gimbăşani</t>
  </si>
  <si>
    <t>Bârâiacu</t>
  </si>
  <si>
    <t>Berchezoaia</t>
  </si>
  <si>
    <t>Râciu</t>
  </si>
  <si>
    <t>Bahna Mare</t>
  </si>
  <si>
    <t>Gura Vitioarei</t>
  </si>
  <si>
    <t>Dealu Frumos</t>
  </si>
  <si>
    <t>Ohaba</t>
  </si>
  <si>
    <t>Valea Iaşului</t>
  </si>
  <si>
    <t>Şoimi</t>
  </si>
  <si>
    <t>Belcea</t>
  </si>
  <si>
    <t>Fundatica</t>
  </si>
  <si>
    <t>Aşchileu Mic</t>
  </si>
  <si>
    <t>Mataraua</t>
  </si>
  <si>
    <t>Bigăr</t>
  </si>
  <si>
    <t>Casicea</t>
  </si>
  <si>
    <t>Mărtineni</t>
  </si>
  <si>
    <t>Aninoşani</t>
  </si>
  <si>
    <t>Pleşoi</t>
  </si>
  <si>
    <t>Turcineşti</t>
  </si>
  <si>
    <t>Furcenii Vechi</t>
  </si>
  <si>
    <t>Ghionea</t>
  </si>
  <si>
    <t>Barbura</t>
  </si>
  <si>
    <t>Benţid</t>
  </si>
  <si>
    <t>Tâncăbeşti</t>
  </si>
  <si>
    <t>Grecii de Jos</t>
  </si>
  <si>
    <t>Bârda</t>
  </si>
  <si>
    <t>Berinţa</t>
  </si>
  <si>
    <t>Ruşii-Munţi</t>
  </si>
  <si>
    <t>Baratca</t>
  </si>
  <si>
    <t>Iordăcheanu</t>
  </si>
  <si>
    <t>Dobârca</t>
  </si>
  <si>
    <t>Bulgari</t>
  </si>
  <si>
    <t>Pianu</t>
  </si>
  <si>
    <t>Valea Mare Pravăţ</t>
  </si>
  <si>
    <t>Bodrogu Nou</t>
  </si>
  <si>
    <t>Şuncuiuş</t>
  </si>
  <si>
    <t>Buza Cătun</t>
  </si>
  <si>
    <t>Berza</t>
  </si>
  <si>
    <t>Granari</t>
  </si>
  <si>
    <t>Băceni</t>
  </si>
  <si>
    <t>Babuţiu</t>
  </si>
  <si>
    <t>Biniş</t>
  </si>
  <si>
    <t>Merişor</t>
  </si>
  <si>
    <t>Podari</t>
  </si>
  <si>
    <t>Ţânţăreni</t>
  </si>
  <si>
    <t>Gara Berheci</t>
  </si>
  <si>
    <t>Ghizdaru</t>
  </si>
  <si>
    <t>Beta</t>
  </si>
  <si>
    <t>Tânganu</t>
  </si>
  <si>
    <t>Grindaşi</t>
  </si>
  <si>
    <t>Bârlogeni</t>
  </si>
  <si>
    <t>Bocicoel</t>
  </si>
  <si>
    <t>Saschiz</t>
  </si>
  <si>
    <t>Barticeşti</t>
  </si>
  <si>
    <t>Dupuş</t>
  </si>
  <si>
    <t>Buzaş</t>
  </si>
  <si>
    <t>Poiana Vadului</t>
  </si>
  <si>
    <t>Bodrogu Vechi</t>
  </si>
  <si>
    <t>Tarcea</t>
  </si>
  <si>
    <t>Caila</t>
  </si>
  <si>
    <t>Moroteşti</t>
  </si>
  <si>
    <t>Grid</t>
  </si>
  <si>
    <t>Batin</t>
  </si>
  <si>
    <t>Mărculeşti-Gara</t>
  </si>
  <si>
    <t>Bogâltin</t>
  </si>
  <si>
    <t>Micloşoara</t>
  </si>
  <si>
    <t>Poiana Mare</t>
  </si>
  <si>
    <t>Urdari</t>
  </si>
  <si>
    <t>Gara Ghidigeni</t>
  </si>
  <si>
    <t>Goleasca</t>
  </si>
  <si>
    <t>Basarabasa</t>
  </si>
  <si>
    <t>Beteşti</t>
  </si>
  <si>
    <t>Biban</t>
  </si>
  <si>
    <t>Boiereni</t>
  </si>
  <si>
    <t>Başta</t>
  </si>
  <si>
    <t>Jugureni</t>
  </si>
  <si>
    <t>Ponor</t>
  </si>
  <si>
    <t>Tămăşeu</t>
  </si>
  <si>
    <t>Căianu Mare</t>
  </si>
  <si>
    <t>Muchea</t>
  </si>
  <si>
    <t>Bobuleşti</t>
  </si>
  <si>
    <t>Gura Vaii</t>
  </si>
  <si>
    <t>Bădila</t>
  </si>
  <si>
    <t>Băbdiu</t>
  </si>
  <si>
    <t>Măriuţa</t>
  </si>
  <si>
    <t>Bogodinţ</t>
  </si>
  <si>
    <t>Băduleşti</t>
  </si>
  <si>
    <t>Văgiuleşti</t>
  </si>
  <si>
    <t>Gorneni</t>
  </si>
  <si>
    <t>Baştea</t>
  </si>
  <si>
    <t>Bisericani</t>
  </si>
  <si>
    <t>Ţegheş</t>
  </si>
  <si>
    <t>Hagieni</t>
  </si>
  <si>
    <t>Bistreţu</t>
  </si>
  <si>
    <t>Bontăieni</t>
  </si>
  <si>
    <t>Sâncraiu de Mureş</t>
  </si>
  <si>
    <t>Băhnişoara</t>
  </si>
  <si>
    <t>Vădastra</t>
  </si>
  <si>
    <t>Lapoş</t>
  </si>
  <si>
    <t>Poşaga</t>
  </si>
  <si>
    <t>Botfei</t>
  </si>
  <si>
    <t>Tărcaia</t>
  </si>
  <si>
    <t>Nedeicu</t>
  </si>
  <si>
    <t>Bodeasa</t>
  </si>
  <si>
    <t>Halmeag</t>
  </si>
  <si>
    <t>Băeşti</t>
  </si>
  <si>
    <t>Boina</t>
  </si>
  <si>
    <t>Radovan</t>
  </si>
  <si>
    <t>Vladimir</t>
  </si>
  <si>
    <t>Gârbovăţ</t>
  </si>
  <si>
    <t>Batiz</t>
  </si>
  <si>
    <t>Bodogaia</t>
  </si>
  <si>
    <t>Vadu Anei</t>
  </si>
  <si>
    <t>Hagieşti</t>
  </si>
  <si>
    <t>Borcut</t>
  </si>
  <si>
    <t>Sângeorgiu de Mureş</t>
  </si>
  <si>
    <t>Vădăstriţa</t>
  </si>
  <si>
    <t>Lipăneşti</t>
  </si>
  <si>
    <t>Fofeldea</t>
  </si>
  <si>
    <t>Câmpia</t>
  </si>
  <si>
    <t>Zemeş</t>
  </si>
  <si>
    <t>Tăuteu</t>
  </si>
  <si>
    <t>Hurez</t>
  </si>
  <si>
    <t>Băile</t>
  </si>
  <si>
    <t>Bădeşti</t>
  </si>
  <si>
    <t>Negoeşti</t>
  </si>
  <si>
    <t>Boiniţa</t>
  </si>
  <si>
    <t>Ciobăniţa</t>
  </si>
  <si>
    <t>Ozunca-Băi</t>
  </si>
  <si>
    <t>Băleni Sârbi</t>
  </si>
  <si>
    <t>Rast</t>
  </si>
  <si>
    <t>Gefu</t>
  </si>
  <si>
    <t>Hobaia</t>
  </si>
  <si>
    <t>Băcâia</t>
  </si>
  <si>
    <t>Borzont</t>
  </si>
  <si>
    <t>Blidaru</t>
  </si>
  <si>
    <t>Bozânta Mare</t>
  </si>
  <si>
    <t>Sânger</t>
  </si>
  <si>
    <t>Băluşeşti</t>
  </si>
  <si>
    <t>Galeş</t>
  </si>
  <si>
    <t>Ceaca</t>
  </si>
  <si>
    <t>Râmeţ</t>
  </si>
  <si>
    <t>Afrimeşti</t>
  </si>
  <si>
    <t>Bruznic</t>
  </si>
  <si>
    <t>Albele</t>
  </si>
  <si>
    <t>Tileagd</t>
  </si>
  <si>
    <t>Cheţiu</t>
  </si>
  <si>
    <t>Bohoghina</t>
  </si>
  <si>
    <t>Băjani</t>
  </si>
  <si>
    <t>Nucetu</t>
  </si>
  <si>
    <t>Bojia</t>
  </si>
  <si>
    <t>Ciocârlia de Sus</t>
  </si>
  <si>
    <t>Pachia</t>
  </si>
  <si>
    <t>Băleni-Români</t>
  </si>
  <si>
    <t>Robăneşti</t>
  </si>
  <si>
    <t>Ghingheşti</t>
  </si>
  <si>
    <t>Hodivoaia</t>
  </si>
  <si>
    <t>Băieşti</t>
  </si>
  <si>
    <t>Bucin</t>
  </si>
  <si>
    <t>Vârteju</t>
  </si>
  <si>
    <t>Iazu</t>
  </si>
  <si>
    <t>Alexeşti</t>
  </si>
  <si>
    <t>Bobaiţa</t>
  </si>
  <si>
    <t>Bozânta Mică</t>
  </si>
  <si>
    <t>Gherdeal</t>
  </si>
  <si>
    <t>Cerişa</t>
  </si>
  <si>
    <t>Rimetea</t>
  </si>
  <si>
    <t>Buceava-Şoimuş</t>
  </si>
  <si>
    <t>Antoheşti</t>
  </si>
  <si>
    <t>Tinca</t>
  </si>
  <si>
    <t>Chintelnic</t>
  </si>
  <si>
    <t>Bold</t>
  </si>
  <si>
    <t>Ileni</t>
  </si>
  <si>
    <t>Bălaia</t>
  </si>
  <si>
    <t>Băgara</t>
  </si>
  <si>
    <t>Borlova</t>
  </si>
  <si>
    <t>Rojişte</t>
  </si>
  <si>
    <t>Andreeşti</t>
  </si>
  <si>
    <t>Grozăveşti</t>
  </si>
  <si>
    <t>Bălata</t>
  </si>
  <si>
    <t>Bulgăreni</t>
  </si>
  <si>
    <t>Vlădiceasca</t>
  </si>
  <si>
    <t>Ion Ghica</t>
  </si>
  <si>
    <t>Aramă</t>
  </si>
  <si>
    <t>Boceni</t>
  </si>
  <si>
    <t>Breb</t>
  </si>
  <si>
    <t>Sânpetru de Câmpie</t>
  </si>
  <si>
    <t>Verguleasa</t>
  </si>
  <si>
    <t>Măneciu</t>
  </si>
  <si>
    <t>Ghijasa de Jos</t>
  </si>
  <si>
    <t>Cernuc</t>
  </si>
  <si>
    <t>Roşia de Secaş</t>
  </si>
  <si>
    <t>Albeştii Pământeni</t>
  </si>
  <si>
    <t>Apă Asău</t>
  </si>
  <si>
    <t>Toboliu</t>
  </si>
  <si>
    <t>Chiraleş</t>
  </si>
  <si>
    <t>Odăieni</t>
  </si>
  <si>
    <t>Borolea</t>
  </si>
  <si>
    <t>Ogoru</t>
  </si>
  <si>
    <t>Borlovenii Noi</t>
  </si>
  <si>
    <t>Cochirleni</t>
  </si>
  <si>
    <t>Păpăuţi</t>
  </si>
  <si>
    <t>Aninişu din Deal</t>
  </si>
  <si>
    <t>Gura Gârbovăţului</t>
  </si>
  <si>
    <t>Bărăştii Haţegului</t>
  </si>
  <si>
    <t>Calonda</t>
  </si>
  <si>
    <t>Zurbaua</t>
  </si>
  <si>
    <t>Avântu</t>
  </si>
  <si>
    <t>Borogea</t>
  </si>
  <si>
    <t>Sântana de Mureş</t>
  </si>
  <si>
    <t>Ghijasa de Sus</t>
  </si>
  <si>
    <t>Chechiş</t>
  </si>
  <si>
    <t>Roşia Montana</t>
  </si>
  <si>
    <t>Albeştii Ungureni</t>
  </si>
  <si>
    <t>Buhani</t>
  </si>
  <si>
    <t>Tulca</t>
  </si>
  <si>
    <t>Ciceu-Corabia</t>
  </si>
  <si>
    <t>Olăneasca</t>
  </si>
  <si>
    <t>Jimbor</t>
  </si>
  <si>
    <t>Băltăgari</t>
  </si>
  <si>
    <t>Bărai</t>
  </si>
  <si>
    <t>Borlovenii Vechi</t>
  </si>
  <si>
    <t>Peteni</t>
  </si>
  <si>
    <t>Bărăceni</t>
  </si>
  <si>
    <t>Sălcuţa</t>
  </si>
  <si>
    <t>Aninişu din Vale</t>
  </si>
  <si>
    <t>Hanu Conachi</t>
  </si>
  <si>
    <t>Bărăştii Iliei</t>
  </si>
  <si>
    <t>Capu Corbului</t>
  </si>
  <si>
    <t>Bahluiu</t>
  </si>
  <si>
    <t>Brateşul</t>
  </si>
  <si>
    <t>Solovăstru</t>
  </si>
  <si>
    <t>Bârjoveni</t>
  </si>
  <si>
    <t>Vişina Nouă</t>
  </si>
  <si>
    <t>Giacăş</t>
  </si>
  <si>
    <t>Chendrea</t>
  </si>
  <si>
    <t>Sălciua</t>
  </si>
  <si>
    <t>Albotele</t>
  </si>
  <si>
    <t>Bulci</t>
  </si>
  <si>
    <t>Ţeţchea</t>
  </si>
  <si>
    <t>Ciceu-Poieni</t>
  </si>
  <si>
    <t>Oprişeneşti</t>
  </si>
  <si>
    <t>Bosânceni</t>
  </si>
  <si>
    <t>Lovnic</t>
  </si>
  <si>
    <t>Bârlea</t>
  </si>
  <si>
    <t>Orăşti</t>
  </si>
  <si>
    <t>Borugi</t>
  </si>
  <si>
    <t>Conacu</t>
  </si>
  <si>
    <t>Petriceni</t>
  </si>
  <si>
    <t>Bărbuceanu</t>
  </si>
  <si>
    <t>Scaeşti</t>
  </si>
  <si>
    <t>Apa Neagră</t>
  </si>
  <si>
    <t>Băţălar</t>
  </si>
  <si>
    <t>Casinu Nou</t>
  </si>
  <si>
    <t>Balciu</t>
  </si>
  <si>
    <t>Bratilovu</t>
  </si>
  <si>
    <t>Busag</t>
  </si>
  <si>
    <t>Stânceni</t>
  </si>
  <si>
    <t>Bârnadu</t>
  </si>
  <si>
    <t>Vitomireşti</t>
  </si>
  <si>
    <t>Păcureţi</t>
  </si>
  <si>
    <t>Glâmboaca</t>
  </si>
  <si>
    <t>Chendremal</t>
  </si>
  <si>
    <t>Camna</t>
  </si>
  <si>
    <t>Uileacu de Beiuş</t>
  </si>
  <si>
    <t>Ciosa</t>
  </si>
  <si>
    <t>Boscoteni</t>
  </si>
  <si>
    <t>Luaa</t>
  </si>
  <si>
    <t>Bedeciu</t>
  </si>
  <si>
    <t>Ostrovu</t>
  </si>
  <si>
    <t>Bratova</t>
  </si>
  <si>
    <t>Coroana</t>
  </si>
  <si>
    <t>Racoşul de Sus</t>
  </si>
  <si>
    <t>Bâldana</t>
  </si>
  <si>
    <t>Seaca de Câmp</t>
  </si>
  <si>
    <t>Arjoci</t>
  </si>
  <si>
    <t>Huştiu</t>
  </si>
  <si>
    <t>Letca Veche</t>
  </si>
  <si>
    <t>Bârcea Mare</t>
  </si>
  <si>
    <t>Cădaciu Mare</t>
  </si>
  <si>
    <t>Lilieci</t>
  </si>
  <si>
    <t>Banu</t>
  </si>
  <si>
    <t>Brativoeşti</t>
  </si>
  <si>
    <t>Buteasa</t>
  </si>
  <si>
    <t>Suplac</t>
  </si>
  <si>
    <t>Beţeşti</t>
  </si>
  <si>
    <t>Vlădila</t>
  </si>
  <si>
    <t>Gusu</t>
  </si>
  <si>
    <t>Cheud</t>
  </si>
  <si>
    <t>Săsciori</t>
  </si>
  <si>
    <t>Caporal Alexa</t>
  </si>
  <si>
    <t>Vadu Crişului</t>
  </si>
  <si>
    <t>Cireaşi</t>
  </si>
  <si>
    <t>Pietroiu</t>
  </si>
  <si>
    <t>Ludişor</t>
  </si>
  <si>
    <t>Berchieşu</t>
  </si>
  <si>
    <t>Paicu</t>
  </si>
  <si>
    <t>Brădişoru de Jos</t>
  </si>
  <si>
    <t>Coslugea</t>
  </si>
  <si>
    <t>Saciova</t>
  </si>
  <si>
    <t>Bechineşti</t>
  </si>
  <si>
    <t>Seaca de Pădure</t>
  </si>
  <si>
    <t>Arpadia</t>
  </si>
  <si>
    <t>Ijdileni</t>
  </si>
  <si>
    <t>Malu Spart</t>
  </si>
  <si>
    <t>Bârcea Mică</t>
  </si>
  <si>
    <t>Cădaciu Mic</t>
  </si>
  <si>
    <t>Livedea</t>
  </si>
  <si>
    <t>Brâgleasa</t>
  </si>
  <si>
    <t>Buzeşti</t>
  </si>
  <si>
    <t>Hamba</t>
  </si>
  <si>
    <t>Chichişa</t>
  </si>
  <si>
    <t>Sâncel</t>
  </si>
  <si>
    <t>Anghineşti</t>
  </si>
  <si>
    <t>Baraţi</t>
  </si>
  <si>
    <t>Vârciorog</t>
  </si>
  <si>
    <t>Pintecani</t>
  </si>
  <si>
    <t>Lunca Calnicului</t>
  </si>
  <si>
    <t>Bărbunceşti</t>
  </si>
  <si>
    <t>Berindu</t>
  </si>
  <si>
    <t>Brestelnic</t>
  </si>
  <si>
    <t>Cotu Văii</t>
  </si>
  <si>
    <t>Sărămaş</t>
  </si>
  <si>
    <t>Ionăşeşti</t>
  </si>
  <si>
    <t>Mihai Vodă</t>
  </si>
  <si>
    <t>Călnaci</t>
  </si>
  <si>
    <t>Brânzeni</t>
  </si>
  <si>
    <t>Şăulia</t>
  </si>
  <si>
    <t>Bistricioara</t>
  </si>
  <si>
    <t>Vulpeni</t>
  </si>
  <si>
    <t>Podenii Noi</t>
  </si>
  <si>
    <t>Haşag</t>
  </si>
  <si>
    <t>Chilioara</t>
  </si>
  <si>
    <t>Argeşani</t>
  </si>
  <si>
    <t>Căpâlnaş</t>
  </si>
  <si>
    <t>Barcana</t>
  </si>
  <si>
    <t>Pitulaţi</t>
  </si>
  <si>
    <t>Brehuieşti</t>
  </si>
  <si>
    <t>Bâlhacu</t>
  </si>
  <si>
    <t>Bica</t>
  </si>
  <si>
    <t>Pădurişu</t>
  </si>
  <si>
    <t>Brezon</t>
  </si>
  <si>
    <t>Boboci</t>
  </si>
  <si>
    <t>Siliştea Crucii</t>
  </si>
  <si>
    <t>Arşeni</t>
  </si>
  <si>
    <t>Ireasca</t>
  </si>
  <si>
    <t>Milcovăţu</t>
  </si>
  <si>
    <t>Bejan</t>
  </si>
  <si>
    <t>Şincai</t>
  </si>
  <si>
    <t>Poiana Câmpina</t>
  </si>
  <si>
    <t>Hosman</t>
  </si>
  <si>
    <t>Chizeni</t>
  </si>
  <si>
    <t>Argeşelu</t>
  </si>
  <si>
    <t>Barna</t>
  </si>
  <si>
    <t>Adoni</t>
  </si>
  <si>
    <t>Cociu</t>
  </si>
  <si>
    <t>Plăsoiu</t>
  </si>
  <si>
    <t>Magura</t>
  </si>
  <si>
    <t>Bâsca Chiojdului</t>
  </si>
  <si>
    <t>Blidăreşti</t>
  </si>
  <si>
    <t>Pelicani</t>
  </si>
  <si>
    <t>Credinţa</t>
  </si>
  <si>
    <t>Sântionlunca</t>
  </si>
  <si>
    <t>Bolovani</t>
  </si>
  <si>
    <t>Sopot</t>
  </si>
  <si>
    <t>Artanu</t>
  </si>
  <si>
    <t>Bejan-Târnăviţa</t>
  </si>
  <si>
    <t>Cecheşti</t>
  </si>
  <si>
    <t>Maltezi</t>
  </si>
  <si>
    <t>Breţa</t>
  </si>
  <si>
    <t>Cătălina</t>
  </si>
  <si>
    <t>Tăureni</t>
  </si>
  <si>
    <t>Boboieşti</t>
  </si>
  <si>
    <t>Poienarii Burchii</t>
  </si>
  <si>
    <t>Ighişu Nou</t>
  </si>
  <si>
    <t>Ciglean</t>
  </si>
  <si>
    <t>Sohodol</t>
  </si>
  <si>
    <t>Babaroaga</t>
  </si>
  <si>
    <t>Căpruţa</t>
  </si>
  <si>
    <t>Bazga</t>
  </si>
  <si>
    <t>Coldău</t>
  </si>
  <si>
    <t>Maliniş</t>
  </si>
  <si>
    <t>Bâsca Rozilei</t>
  </si>
  <si>
    <t>Bociu</t>
  </si>
  <si>
    <t>Pelinu</t>
  </si>
  <si>
    <t>Bucova</t>
  </si>
  <si>
    <t>Scrădoasa</t>
  </si>
  <si>
    <t>Şimnicu de Sus</t>
  </si>
  <si>
    <t>Baloşani</t>
  </si>
  <si>
    <t>Lozova</t>
  </si>
  <si>
    <t>Mirău</t>
  </si>
  <si>
    <t>Ceheţel</t>
  </si>
  <si>
    <t>Breznicioara</t>
  </si>
  <si>
    <t>Cetăţele</t>
  </si>
  <si>
    <t>Valea Largă</t>
  </si>
  <si>
    <t>Bodeştii de Jos</t>
  </si>
  <si>
    <t>Poseşti</t>
  </si>
  <si>
    <t>Ighişu Vechi</t>
  </si>
  <si>
    <t>Ciocmani</t>
  </si>
  <si>
    <t>Stremţ</t>
  </si>
  <si>
    <t>Balabani</t>
  </si>
  <si>
    <t>Chelmac</t>
  </si>
  <si>
    <t>Băcioiu</t>
  </si>
  <si>
    <t>Colibiţa</t>
  </si>
  <si>
    <t>Buhăceni</t>
  </si>
  <si>
    <t>Margineni</t>
  </si>
  <si>
    <t>Bâscenii de Jos</t>
  </si>
  <si>
    <t>Bodrog</t>
  </si>
  <si>
    <t>Piţigaia</t>
  </si>
  <si>
    <t>Cuiugiuc</t>
  </si>
  <si>
    <t>Surcea</t>
  </si>
  <si>
    <t>Tălpaş</t>
  </si>
  <si>
    <t>Baniu</t>
  </si>
  <si>
    <t>Mironeşti</t>
  </si>
  <si>
    <t>Birtin</t>
  </si>
  <si>
    <t>Malu Roşu</t>
  </si>
  <si>
    <t>Bucura</t>
  </si>
  <si>
    <t>Vărgata</t>
  </si>
  <si>
    <t>Bogzeşti</t>
  </si>
  <si>
    <t>Alimăneşti</t>
  </si>
  <si>
    <t>Predeal-Sărari</t>
  </si>
  <si>
    <t>Ilimbav</t>
  </si>
  <si>
    <t>Ciula</t>
  </si>
  <si>
    <t>Sugag</t>
  </si>
  <si>
    <t>Baloteasca</t>
  </si>
  <si>
    <t>Chereluş</t>
  </si>
  <si>
    <t>Băhnaşeni</t>
  </si>
  <si>
    <t>Comlod</t>
  </si>
  <si>
    <t>Polizeşti</t>
  </si>
  <si>
    <t>Buimăceni</t>
  </si>
  <si>
    <t>Mateiaş</t>
  </si>
  <si>
    <t>Bâscenii de Sus</t>
  </si>
  <si>
    <t>Plevna</t>
  </si>
  <si>
    <t>Cameniţa</t>
  </si>
  <si>
    <t>Culmea</t>
  </si>
  <si>
    <t>Tamaşfalău</t>
  </si>
  <si>
    <t>Brăteştii de Jos</t>
  </si>
  <si>
    <t>Teasc</t>
  </si>
  <si>
    <t>Blăjeni-Vulcan</t>
  </si>
  <si>
    <t>Chedia Mare</t>
  </si>
  <si>
    <t>Bârleşti</t>
  </si>
  <si>
    <t>Budăneşti</t>
  </si>
  <si>
    <t>Chelinţa</t>
  </si>
  <si>
    <t>Vătava</t>
  </si>
  <si>
    <t>Boiştea</t>
  </si>
  <si>
    <t>Proviţa de Jos</t>
  </si>
  <si>
    <t>Lazaret</t>
  </si>
  <si>
    <t>Ciumărna</t>
  </si>
  <si>
    <t>Şibot</t>
  </si>
  <si>
    <t>Bascovele</t>
  </si>
  <si>
    <t>Chesint</t>
  </si>
  <si>
    <t>Băimac</t>
  </si>
  <si>
    <t>Corvineşti</t>
  </si>
  <si>
    <t>Pribeagu</t>
  </si>
  <si>
    <t>Mercheaşa</t>
  </si>
  <si>
    <t>Bogata de Jos</t>
  </si>
  <si>
    <t>Plumbuita</t>
  </si>
  <si>
    <t>Tălişoara</t>
  </si>
  <si>
    <t>Brâncoveanu</t>
  </si>
  <si>
    <t>Terpeziţa</t>
  </si>
  <si>
    <t>Lungoci</t>
  </si>
  <si>
    <t>Bobaia</t>
  </si>
  <si>
    <t>Chedia Mică</t>
  </si>
  <si>
    <t>Marsilieni</t>
  </si>
  <si>
    <t>Berezlogi</t>
  </si>
  <si>
    <t>Buicani</t>
  </si>
  <si>
    <t>Ciocotiş</t>
  </si>
  <si>
    <t>Bordea</t>
  </si>
  <si>
    <t>Arceşti</t>
  </si>
  <si>
    <t>Proviţa de Sus</t>
  </si>
  <si>
    <t>Lotrioara</t>
  </si>
  <si>
    <t>Ciureni</t>
  </si>
  <si>
    <t>Şona</t>
  </si>
  <si>
    <t>Chier</t>
  </si>
  <si>
    <t>Alparea</t>
  </si>
  <si>
    <t>Coşeriu</t>
  </si>
  <si>
    <t>Burleşti</t>
  </si>
  <si>
    <t>Mesendorf</t>
  </si>
  <si>
    <t>Begu</t>
  </si>
  <si>
    <t>Bogata de Sus</t>
  </si>
  <si>
    <t>Cănicea</t>
  </si>
  <si>
    <t>Telechia</t>
  </si>
  <si>
    <t>Lupele</t>
  </si>
  <si>
    <t>Naipu</t>
  </si>
  <si>
    <t>Chileni</t>
  </si>
  <si>
    <t>Mircea cel Bătrân</t>
  </si>
  <si>
    <t>Blaga</t>
  </si>
  <si>
    <t>Buiceşti</t>
  </si>
  <si>
    <t>Ciolt</t>
  </si>
  <si>
    <t>Veţca</t>
  </si>
  <si>
    <t>Borniş</t>
  </si>
  <si>
    <t>Arceşti Cot</t>
  </si>
  <si>
    <t>Puchenii Mari</t>
  </si>
  <si>
    <t>Mag</t>
  </si>
  <si>
    <t>Şpring</t>
  </si>
  <si>
    <t>Chişlaca</t>
  </si>
  <si>
    <t>Bălăneasa</t>
  </si>
  <si>
    <t>Ant</t>
  </si>
  <si>
    <t>Crainimăt</t>
  </si>
  <si>
    <t>Sătuc</t>
  </si>
  <si>
    <t>Buzeni</t>
  </si>
  <si>
    <t>Moieciu de Jos</t>
  </si>
  <si>
    <t>Beilic</t>
  </si>
  <si>
    <t>Podu Pitarului</t>
  </si>
  <si>
    <t>Căvăran</t>
  </si>
  <si>
    <t>Dobromiru din Deal</t>
  </si>
  <si>
    <t>Ţufalău</t>
  </si>
  <si>
    <t>Brezoaia</t>
  </si>
  <si>
    <t>Ţuglui</t>
  </si>
  <si>
    <t>Bălani</t>
  </si>
  <si>
    <t>Neajlov</t>
  </si>
  <si>
    <t>Bocşa Mare</t>
  </si>
  <si>
    <t>Chinuşu</t>
  </si>
  <si>
    <t>Misleanu</t>
  </si>
  <si>
    <t>Boatca</t>
  </si>
  <si>
    <t>Bunoaica</t>
  </si>
  <si>
    <t>Ciuta</t>
  </si>
  <si>
    <t>Borşeni</t>
  </si>
  <si>
    <t>Arvăteasca</t>
  </si>
  <si>
    <t>Râfov</t>
  </si>
  <si>
    <t>Mălâncrav</t>
  </si>
  <si>
    <t>Colonia Sighetu Silvaniei</t>
  </si>
  <si>
    <t>Cicir</t>
  </si>
  <si>
    <t>Cristeştii Ciceului</t>
  </si>
  <si>
    <t>Scărlăteşti</t>
  </si>
  <si>
    <t>Caraiman</t>
  </si>
  <si>
    <t>Moieciu de Sus</t>
  </si>
  <si>
    <t>Bentu</t>
  </si>
  <si>
    <t>Boj-Cătun</t>
  </si>
  <si>
    <t>Polceşti</t>
  </si>
  <si>
    <t>Valea Dobârlăului</t>
  </si>
  <si>
    <t>Bălăceşti</t>
  </si>
  <si>
    <t>Măcişeni</t>
  </si>
  <si>
    <t>Bocşa Mică</t>
  </si>
  <si>
    <t>Ciaracio</t>
  </si>
  <si>
    <t>Motilva</t>
  </si>
  <si>
    <t>Bocniţa</t>
  </si>
  <si>
    <t>Burila Mică</t>
  </si>
  <si>
    <t>Codru Butesii</t>
  </si>
  <si>
    <t>Voivodeni</t>
  </si>
  <si>
    <t>Mândra</t>
  </si>
  <si>
    <t>Cormeniş</t>
  </si>
  <si>
    <t>Vadu Moţilor</t>
  </si>
  <si>
    <t>Bădicea</t>
  </si>
  <si>
    <t>Cil</t>
  </si>
  <si>
    <t>Bălţata</t>
  </si>
  <si>
    <t>Arpăşel</t>
  </si>
  <si>
    <t>Cristur-Şieu</t>
  </si>
  <si>
    <t>Scorţaru Vechi</t>
  </si>
  <si>
    <t>Carasa</t>
  </si>
  <si>
    <t>Boju</t>
  </si>
  <si>
    <t>Cârnecea</t>
  </si>
  <si>
    <t>Bujoreanca</t>
  </si>
  <si>
    <t>Urzicuţa</t>
  </si>
  <si>
    <t>Obedeni</t>
  </si>
  <si>
    <t>Boholt</t>
  </si>
  <si>
    <t>Ciobăniş</t>
  </si>
  <si>
    <t>Movileanca</t>
  </si>
  <si>
    <t>Buseşti</t>
  </si>
  <si>
    <t>Colţirea</t>
  </si>
  <si>
    <t>Zagăr</t>
  </si>
  <si>
    <t>Bozienii de Sus</t>
  </si>
  <si>
    <t>Sălciile</t>
  </si>
  <si>
    <t>Cosniciu de Jos</t>
  </si>
  <si>
    <t>Cintei</t>
  </si>
  <si>
    <t>Băluşa</t>
  </si>
  <si>
    <t>Ateaş</t>
  </si>
  <si>
    <t>Cuşma</t>
  </si>
  <si>
    <t>Sergent Ionel Ştefan</t>
  </si>
  <si>
    <t>Oltea</t>
  </si>
  <si>
    <t>Beşlii</t>
  </si>
  <si>
    <t>Bolduţ</t>
  </si>
  <si>
    <t>Postăvari</t>
  </si>
  <si>
    <t>Cârşa Roşie</t>
  </si>
  <si>
    <t>Valea Scurtă</t>
  </si>
  <si>
    <t>Bumbuia</t>
  </si>
  <si>
    <t>Valea Stanciului</t>
  </si>
  <si>
    <t>Băzăvani</t>
  </si>
  <si>
    <t>Mândreşti</t>
  </si>
  <si>
    <t>Boia Bârzii</t>
  </si>
  <si>
    <t>Cireşeni</t>
  </si>
  <si>
    <t>Murgeanca</t>
  </si>
  <si>
    <t>Călineştii de Jos</t>
  </si>
  <si>
    <t>Copalnic</t>
  </si>
  <si>
    <t>Zau de Câmpie</t>
  </si>
  <si>
    <t>Batia</t>
  </si>
  <si>
    <t>Sângeru</t>
  </si>
  <si>
    <t>Metiş</t>
  </si>
  <si>
    <t>Cosniciu de Sus</t>
  </si>
  <si>
    <t>Bădislava</t>
  </si>
  <si>
    <t>Ciunteşti</t>
  </si>
  <si>
    <t>Bărboasa</t>
  </si>
  <si>
    <t>Băile Felix</t>
  </si>
  <si>
    <t>Dealu Ştefăniţei</t>
  </si>
  <si>
    <t>Sihleanu</t>
  </si>
  <si>
    <t>Paloş</t>
  </si>
  <si>
    <t>Boboc</t>
  </si>
  <si>
    <t>Bologa</t>
  </si>
  <si>
    <t>Cârşie</t>
  </si>
  <si>
    <t>Dulgheru</t>
  </si>
  <si>
    <t>Bungetu</t>
  </si>
  <si>
    <t>Vârtop</t>
  </si>
  <si>
    <t>Ciucani</t>
  </si>
  <si>
    <t>Nenişori</t>
  </si>
  <si>
    <t>Bogonoş</t>
  </si>
  <si>
    <t>Călineştii de Sus</t>
  </si>
  <si>
    <t>Copalnic-Deal</t>
  </si>
  <si>
    <t>Abud</t>
  </si>
  <si>
    <t>Mighindoala</t>
  </si>
  <si>
    <t>Cozla</t>
  </si>
  <si>
    <t>Vinţu de Jos</t>
  </si>
  <si>
    <t>Bărneşti</t>
  </si>
  <si>
    <t>Silistraru</t>
  </si>
  <si>
    <t>Călugărenii Noi</t>
  </si>
  <si>
    <t>Bodineşti</t>
  </si>
  <si>
    <t>Bonţ</t>
  </si>
  <si>
    <t>Preasna</t>
  </si>
  <si>
    <t>Cicleni</t>
  </si>
  <si>
    <t>Dunărea</t>
  </si>
  <si>
    <t>Valea Zălanului</t>
  </si>
  <si>
    <t>Burduca</t>
  </si>
  <si>
    <t>Vârvoru de Jos</t>
  </si>
  <si>
    <t>Bâltişoara</t>
  </si>
  <si>
    <t>Moscu</t>
  </si>
  <si>
    <t>Boiu</t>
  </si>
  <si>
    <t>Cobăteşti</t>
  </si>
  <si>
    <t>Bohotin</t>
  </si>
  <si>
    <t>Căpăţâneşti</t>
  </si>
  <si>
    <t>Abuş</t>
  </si>
  <si>
    <t>Brăşăuţi</t>
  </si>
  <si>
    <t>Băleasa</t>
  </si>
  <si>
    <t>Secăria</t>
  </si>
  <si>
    <t>Moardăş</t>
  </si>
  <si>
    <t>Cristolţel</t>
  </si>
  <si>
    <t>Achimeteşti</t>
  </si>
  <si>
    <t>Băila</t>
  </si>
  <si>
    <t>Bărtăşeşti</t>
  </si>
  <si>
    <t>Dipşa</t>
  </si>
  <si>
    <t>Spiru Haret</t>
  </si>
  <si>
    <t>Cătămăreşti</t>
  </si>
  <si>
    <t>Perşani</t>
  </si>
  <si>
    <t>Borşa-Cătun</t>
  </si>
  <si>
    <t>Preasna Veche</t>
  </si>
  <si>
    <t>Ciortea</t>
  </si>
  <si>
    <t>Dunăreni</t>
  </si>
  <si>
    <t>Zăbrătău</t>
  </si>
  <si>
    <t>Butoiu de Jos</t>
  </si>
  <si>
    <t>Vela</t>
  </si>
  <si>
    <t>Bârcaciu</t>
  </si>
  <si>
    <t>Nămoloasa Sat</t>
  </si>
  <si>
    <t>Boiu de Jos</t>
  </si>
  <si>
    <t>Orboeşti</t>
  </si>
  <si>
    <t>Bojila</t>
  </si>
  <si>
    <t>Cărămidaru</t>
  </si>
  <si>
    <t>Starchiojd</t>
  </si>
  <si>
    <t>Mohu</t>
  </si>
  <si>
    <t>Cristur Crişeni</t>
  </si>
  <si>
    <t>Acmariu</t>
  </si>
  <si>
    <t>Băjăneşti</t>
  </si>
  <si>
    <t>Cociuba</t>
  </si>
  <si>
    <t>Băsăşti</t>
  </si>
  <si>
    <t>Bălnaca</t>
  </si>
  <si>
    <t>Dobric</t>
  </si>
  <si>
    <t>Stanca</t>
  </si>
  <si>
    <t>Cătămăreşti-Deal</t>
  </si>
  <si>
    <t>Borşa-Crestaia</t>
  </si>
  <si>
    <t>Progresu</t>
  </si>
  <si>
    <t>Cireşel</t>
  </si>
  <si>
    <t>Esechioi</t>
  </si>
  <si>
    <t>Zălan</t>
  </si>
  <si>
    <t>Butoiu de Sus</t>
  </si>
  <si>
    <t>Verbiţa</t>
  </si>
  <si>
    <t>Bârzeiu</t>
  </si>
  <si>
    <t>Nărteşti</t>
  </si>
  <si>
    <t>Pietrele</t>
  </si>
  <si>
    <t>Boiu de Sus</t>
  </si>
  <si>
    <t>Comiat</t>
  </si>
  <si>
    <t>Orezu</t>
  </si>
  <si>
    <t>Boldeşti</t>
  </si>
  <si>
    <t>Câmpu Mare</t>
  </si>
  <si>
    <t>Coruia</t>
  </si>
  <si>
    <t>Adrianu Mare</t>
  </si>
  <si>
    <t>Britcani</t>
  </si>
  <si>
    <t>Bărăştii de Cepturi</t>
  </si>
  <si>
    <t>Surani</t>
  </si>
  <si>
    <t>Criştelec</t>
  </si>
  <si>
    <t>Alecuş</t>
  </si>
  <si>
    <t>Băjeşti</t>
  </si>
  <si>
    <t>Bâcleşti</t>
  </si>
  <si>
    <t>Bălnaca-Groşi</t>
  </si>
  <si>
    <t>Dobricel</t>
  </si>
  <si>
    <t>Stoieneşti</t>
  </si>
  <si>
    <t>Podu Oltului</t>
  </si>
  <si>
    <t>Brăgăreasa</t>
  </si>
  <si>
    <t>Radu Negru</t>
  </si>
  <si>
    <t>Făclia</t>
  </si>
  <si>
    <t>Zoltan</t>
  </si>
  <si>
    <t>Capu Coastei</t>
  </si>
  <si>
    <t>Bârzeiu de Gilort</t>
  </si>
  <si>
    <t>Negrea</t>
  </si>
  <si>
    <t>Boş</t>
  </si>
  <si>
    <t>Cotormani</t>
  </si>
  <si>
    <t>Patru Fraţi</t>
  </si>
  <si>
    <t>Boroseşti</t>
  </si>
  <si>
    <t>Cârceni</t>
  </si>
  <si>
    <t>Costeni</t>
  </si>
  <si>
    <t>Adrianu Mic</t>
  </si>
  <si>
    <t>Bărăştii de Vede</t>
  </si>
  <si>
    <t>Şirna</t>
  </si>
  <si>
    <t>Movile</t>
  </si>
  <si>
    <t>Cubleşu</t>
  </si>
  <si>
    <t>Almaşu de Mijloc</t>
  </si>
  <si>
    <t>Corbeşti</t>
  </si>
  <si>
    <t>Bâlca</t>
  </si>
  <si>
    <t>Bâlc</t>
  </si>
  <si>
    <t>Pojorta</t>
  </si>
  <si>
    <t>Brătileşti</t>
  </si>
  <si>
    <t>Radu Vodă</t>
  </si>
  <si>
    <t>Clocotici</t>
  </si>
  <si>
    <t>Cazaci</t>
  </si>
  <si>
    <t>Nicopole</t>
  </si>
  <si>
    <t>Boz</t>
  </si>
  <si>
    <t>Crăciunel</t>
  </si>
  <si>
    <t>Păltinişu</t>
  </si>
  <si>
    <t>Boroşoaia</t>
  </si>
  <si>
    <t>Cârjei</t>
  </si>
  <si>
    <t>Coştiui</t>
  </si>
  <si>
    <t>Agrişteu</t>
  </si>
  <si>
    <t>Bărbălăi</t>
  </si>
  <si>
    <t>Şoimari</t>
  </si>
  <si>
    <t>Nemşa</t>
  </si>
  <si>
    <t>Cuciulat</t>
  </si>
  <si>
    <t>Ampoiţa</t>
  </si>
  <si>
    <t>Coroi</t>
  </si>
  <si>
    <t>Bârzuleşti</t>
  </si>
  <si>
    <t>Beiuşele</t>
  </si>
  <si>
    <t>Dorolea</t>
  </si>
  <si>
    <t>Târlele Filiu</t>
  </si>
  <si>
    <t>Cerchejeni</t>
  </si>
  <si>
    <t>Predelua</t>
  </si>
  <si>
    <t>Brăişoru</t>
  </si>
  <si>
    <t>Rasa</t>
  </si>
  <si>
    <t>Comorâşte</t>
  </si>
  <si>
    <t>Bengeşti</t>
  </si>
  <si>
    <t>Odaia Manolache</t>
  </si>
  <si>
    <t>Podişor</t>
  </si>
  <si>
    <t>Bozeş</t>
  </si>
  <si>
    <t>Piersica</t>
  </si>
  <si>
    <t>Cârşu</t>
  </si>
  <si>
    <t>Crasna Vişeului</t>
  </si>
  <si>
    <t>Andreneasa</t>
  </si>
  <si>
    <t>Şotrile</t>
  </si>
  <si>
    <t>Netuş</t>
  </si>
  <si>
    <t>Cutis</t>
  </si>
  <si>
    <t>Bănăreşti</t>
  </si>
  <si>
    <t>Belciuneasa</t>
  </si>
  <si>
    <t>Belejeni</t>
  </si>
  <si>
    <t>Draga</t>
  </si>
  <si>
    <t>Titcov</t>
  </si>
  <si>
    <t>Purcareni</t>
  </si>
  <si>
    <t>Buda Crăciuneşti</t>
  </si>
  <si>
    <t>Bucea</t>
  </si>
  <si>
    <t>Răsurile</t>
  </si>
  <si>
    <t>Cornişoru</t>
  </si>
  <si>
    <t>Floriile</t>
  </si>
  <si>
    <t>Căprioru</t>
  </si>
  <si>
    <t>Bibeşti</t>
  </si>
  <si>
    <t>Onciu</t>
  </si>
  <si>
    <t>Podu Doamnei</t>
  </si>
  <si>
    <t>Cuşmed</t>
  </si>
  <si>
    <t>Piua Petrii</t>
  </si>
  <si>
    <t>Bosia</t>
  </si>
  <si>
    <t>Cearângu</t>
  </si>
  <si>
    <t>Archita</t>
  </si>
  <si>
    <t>Buhalniţa</t>
  </si>
  <si>
    <t>Bătăreni</t>
  </si>
  <si>
    <t>Ştefeşti</t>
  </si>
  <si>
    <t>Noiştat</t>
  </si>
  <si>
    <t>Dăbâceni</t>
  </si>
  <si>
    <t>Aroneşti</t>
  </si>
  <si>
    <t>Băniceşti</t>
  </si>
  <si>
    <t>Crocna</t>
  </si>
  <si>
    <t>Beleghet</t>
  </si>
  <si>
    <t>Belfir</t>
  </si>
  <si>
    <t>Ţăcău</t>
  </si>
  <si>
    <t>Cerviceşti</t>
  </si>
  <si>
    <t>Rauşor</t>
  </si>
  <si>
    <t>Răzoarele</t>
  </si>
  <si>
    <t>Cornuţel</t>
  </si>
  <si>
    <t>Furnica</t>
  </si>
  <si>
    <t>Căpşuna</t>
  </si>
  <si>
    <t>Balota de Jos</t>
  </si>
  <si>
    <t>Bibuleşti</t>
  </si>
  <si>
    <t>Piscu Corbului</t>
  </si>
  <si>
    <t>Podu Ilfovăţului</t>
  </si>
  <si>
    <t>Boureni</t>
  </si>
  <si>
    <t>Celnata</t>
  </si>
  <si>
    <t>Cufoaia</t>
  </si>
  <si>
    <t>Buhonca</t>
  </si>
  <si>
    <t>Bâgeşti</t>
  </si>
  <si>
    <t>Talea</t>
  </si>
  <si>
    <t>Nou</t>
  </si>
  <si>
    <t>Deja</t>
  </si>
  <si>
    <t>Arţi</t>
  </si>
  <si>
    <t>Bărăneşti</t>
  </si>
  <si>
    <t>Ţepeş Vodă</t>
  </si>
  <si>
    <t>Cerviceşti-Deal</t>
  </si>
  <si>
    <t>Roadeş</t>
  </si>
  <si>
    <t>Budişteni</t>
  </si>
  <si>
    <t>Buru</t>
  </si>
  <si>
    <t>Răzvani</t>
  </si>
  <si>
    <t>Costiş</t>
  </si>
  <si>
    <t>Galiţa</t>
  </si>
  <si>
    <t>Cătanele</t>
  </si>
  <si>
    <t>Balota de Sus</t>
  </si>
  <si>
    <t>Bircei</t>
  </si>
  <si>
    <t>Podu Popa Nae</t>
  </si>
  <si>
    <t>Brăşeu</t>
  </si>
  <si>
    <t>Dealu Armanului</t>
  </si>
  <si>
    <t>Ceptureni</t>
  </si>
  <si>
    <t>Culcea</t>
  </si>
  <si>
    <t>Balda</t>
  </si>
  <si>
    <t>Bunghi</t>
  </si>
  <si>
    <t>Nou Român</t>
  </si>
  <si>
    <t>Asinip</t>
  </si>
  <si>
    <t>Cuiaş</t>
  </si>
  <si>
    <t>Berbinceni</t>
  </si>
  <si>
    <t>Betfia</t>
  </si>
  <si>
    <t>Urleasca</t>
  </si>
  <si>
    <t>Cheliş</t>
  </si>
  <si>
    <t>Rodbav</t>
  </si>
  <si>
    <t>Budrea</t>
  </si>
  <si>
    <t>Satnoeni</t>
  </si>
  <si>
    <t>Cozia</t>
  </si>
  <si>
    <t>Gălbiori</t>
  </si>
  <si>
    <t>Blahniţa de Sus</t>
  </si>
  <si>
    <t>Brâznic</t>
  </si>
  <si>
    <t>Dejuţiu</t>
  </si>
  <si>
    <t>Raşi</t>
  </si>
  <si>
    <t>Brădiceşti</t>
  </si>
  <si>
    <t>Cerânganul</t>
  </si>
  <si>
    <t>Curtuiuşu Mare</t>
  </si>
  <si>
    <t>Buruieneşti</t>
  </si>
  <si>
    <t>Târgşoru Vechi</t>
  </si>
  <si>
    <t>Nou Săsesc</t>
  </si>
  <si>
    <t>Derşida</t>
  </si>
  <si>
    <t>Bărbălani</t>
  </si>
  <si>
    <t>Cuveşdia</t>
  </si>
  <si>
    <t>Beznea</t>
  </si>
  <si>
    <t>După Deal</t>
  </si>
  <si>
    <t>Valea Călmăţuiului</t>
  </si>
  <si>
    <t>Chişcăreni</t>
  </si>
  <si>
    <t>Rotbav</t>
  </si>
  <si>
    <t>Buduile</t>
  </si>
  <si>
    <t>Cacova Ierii</t>
  </si>
  <si>
    <t>Gârliţa</t>
  </si>
  <si>
    <t>Cândeşti Deal</t>
  </si>
  <si>
    <t>Başcov</t>
  </si>
  <si>
    <t>Poiana lui Stângă</t>
  </si>
  <si>
    <t>Cernaia</t>
  </si>
  <si>
    <t>Curtuiuşu Mic</t>
  </si>
  <si>
    <t>Buşmei</t>
  </si>
  <si>
    <t>Beculeşti</t>
  </si>
  <si>
    <t>Teişani</t>
  </si>
  <si>
    <t>Dioşod</t>
  </si>
  <si>
    <t>Bărbălăteşti</t>
  </si>
  <si>
    <t>Cuvin</t>
  </si>
  <si>
    <t>Bibireşti</t>
  </si>
  <si>
    <t>Bicaci</t>
  </si>
  <si>
    <t>Enciu</t>
  </si>
  <si>
    <t>Valea Cânepii</t>
  </si>
  <si>
    <t>Chiţoveni</t>
  </si>
  <si>
    <t>Rucar</t>
  </si>
  <si>
    <t>Buştea</t>
  </si>
  <si>
    <t>Calna</t>
  </si>
  <si>
    <t>Cracu Almăj</t>
  </si>
  <si>
    <t>General Scărişoreanu</t>
  </si>
  <si>
    <t>Cândeşti-Vale</t>
  </si>
  <si>
    <t>Bădoşi</t>
  </si>
  <si>
    <t>Bretea Mureşană</t>
  </si>
  <si>
    <t>Deşag</t>
  </si>
  <si>
    <t>Răsimnicea</t>
  </si>
  <si>
    <t>Brătuleni</t>
  </si>
  <si>
    <t>Cerna-Vârf</t>
  </si>
  <si>
    <t>Damăcuşeni</t>
  </si>
  <si>
    <t>Bărdeşti</t>
  </si>
  <si>
    <t>Butnăreşti</t>
  </si>
  <si>
    <t>Belgun</t>
  </si>
  <si>
    <t>Telega</t>
  </si>
  <si>
    <t>Balomiru de Câmp</t>
  </si>
  <si>
    <t>Donceni</t>
  </si>
  <si>
    <t>Bijghir</t>
  </si>
  <si>
    <t>Bicăcel</t>
  </si>
  <si>
    <t>Fânaţe</t>
  </si>
  <si>
    <t>Vameşu</t>
  </si>
  <si>
    <t>Cinghinia</t>
  </si>
  <si>
    <t>Sambata de Jos</t>
  </si>
  <si>
    <t>Calea Chiojdului</t>
  </si>
  <si>
    <t>Cara</t>
  </si>
  <si>
    <t>Cracu Mare</t>
  </si>
  <si>
    <t>Gherghina</t>
  </si>
  <si>
    <t>Cârlaneşti</t>
  </si>
  <si>
    <t>Băranu</t>
  </si>
  <si>
    <t>Priponeştii de Jos</t>
  </si>
  <si>
    <t>Bretea Streiului</t>
  </si>
  <si>
    <t>Dobeni</t>
  </si>
  <si>
    <t>Retezatu</t>
  </si>
  <si>
    <t>Cerneţi</t>
  </si>
  <si>
    <t>Casaria</t>
  </si>
  <si>
    <t>Beria de Jos</t>
  </si>
  <si>
    <t>Tinosu</t>
  </si>
  <si>
    <t>Dobrocina</t>
  </si>
  <si>
    <t>Băcăinţi</t>
  </si>
  <si>
    <t>Dorgoş</t>
  </si>
  <si>
    <t>Fânaţele Silivaşului</t>
  </si>
  <si>
    <t>Sasciori</t>
  </si>
  <si>
    <t>Capu Satului</t>
  </si>
  <si>
    <t>Casele Miceşti</t>
  </si>
  <si>
    <t>Sănduliţa</t>
  </si>
  <si>
    <t>Cracu Teiului</t>
  </si>
  <si>
    <t>Goruni</t>
  </si>
  <si>
    <t>Bărboi</t>
  </si>
  <si>
    <t>Bobu</t>
  </si>
  <si>
    <t>Priboiu</t>
  </si>
  <si>
    <t>Bretelin</t>
  </si>
  <si>
    <t>Breazu</t>
  </si>
  <si>
    <t>Cerveniţa</t>
  </si>
  <si>
    <t>Dăneştii Chioarului</t>
  </si>
  <si>
    <t>Bârlibaş</t>
  </si>
  <si>
    <t>Beria de Sus</t>
  </si>
  <si>
    <t>Păucea</t>
  </si>
  <si>
    <t>Doh</t>
  </si>
  <si>
    <t>Bădai</t>
  </si>
  <si>
    <t>Bântău</t>
  </si>
  <si>
    <t>Drauţ</t>
  </si>
  <si>
    <t>Cişmăneşti</t>
  </si>
  <si>
    <t>Caragele</t>
  </si>
  <si>
    <t>Săpunari</t>
  </si>
  <si>
    <t>Cruşovăţ</t>
  </si>
  <si>
    <t>Grăniceru</t>
  </si>
  <si>
    <t>Chirca</t>
  </si>
  <si>
    <t>Bâzdâna</t>
  </si>
  <si>
    <t>Boca</t>
  </si>
  <si>
    <t>Pupezeni</t>
  </si>
  <si>
    <t>Puieni</t>
  </si>
  <si>
    <t>Brotuna</t>
  </si>
  <si>
    <t>Eghersec</t>
  </si>
  <si>
    <t>Cioroboreni</t>
  </si>
  <si>
    <t>Dealu Corbului</t>
  </si>
  <si>
    <t>Bârlibăşoaia</t>
  </si>
  <si>
    <t>Căciuleşti</t>
  </si>
  <si>
    <t>Berindei</t>
  </si>
  <si>
    <t>Vadu Săpat</t>
  </si>
  <si>
    <t>Dolheni</t>
  </si>
  <si>
    <t>Băgău</t>
  </si>
  <si>
    <t>Dud</t>
  </si>
  <si>
    <t>Boanţa</t>
  </si>
  <si>
    <t>Bogei</t>
  </si>
  <si>
    <t>Fântâniţa</t>
  </si>
  <si>
    <t>Cişmea</t>
  </si>
  <si>
    <t>Savastreni</t>
  </si>
  <si>
    <t>Casota</t>
  </si>
  <si>
    <t>Căianu-Vama</t>
  </si>
  <si>
    <t>Săruleşti-Gara</t>
  </si>
  <si>
    <t>Cruşoviţa</t>
  </si>
  <si>
    <t>Gura Dobrogei</t>
  </si>
  <si>
    <t>Beharca</t>
  </si>
  <si>
    <t>Bohorel</t>
  </si>
  <si>
    <t>Puricani</t>
  </si>
  <si>
    <t>Puţu Greci</t>
  </si>
  <si>
    <t>Buceş-Vulcan</t>
  </si>
  <si>
    <t>Eliseni</t>
  </si>
  <si>
    <t>Ciovârnăşani</t>
  </si>
  <si>
    <t>Bircii</t>
  </si>
  <si>
    <t>Valea Călugărească</t>
  </si>
  <si>
    <t>Petiş</t>
  </si>
  <si>
    <t>Dolu</t>
  </si>
  <si>
    <t>Băi</t>
  </si>
  <si>
    <t>Bârloi</t>
  </si>
  <si>
    <t>Dulcele</t>
  </si>
  <si>
    <t>Boboş</t>
  </si>
  <si>
    <t>Feleac</t>
  </si>
  <si>
    <t>Zamfireşti</t>
  </si>
  <si>
    <t>Caşoca</t>
  </si>
  <si>
    <t>Călata</t>
  </si>
  <si>
    <t>Săruleştii de Jos</t>
  </si>
  <si>
    <t>Curmătura</t>
  </si>
  <si>
    <t>Coada Izvorului</t>
  </si>
  <si>
    <t>Belcin</t>
  </si>
  <si>
    <t>Boia</t>
  </si>
  <si>
    <t>Făgeţel</t>
  </si>
  <si>
    <t>Smirna</t>
  </si>
  <si>
    <t>Budai</t>
  </si>
  <si>
    <t>Coada Cornetului</t>
  </si>
  <si>
    <t>Dobricu Lăpuşului</t>
  </si>
  <si>
    <t>Bedeni</t>
  </si>
  <si>
    <t>Căuşeni</t>
  </si>
  <si>
    <t>Birseştii de Sus</t>
  </si>
  <si>
    <t>Valea Doftanei</t>
  </si>
  <si>
    <t>Domnin</t>
  </si>
  <si>
    <t>Bălcaciu</t>
  </si>
  <si>
    <t>Borozel</t>
  </si>
  <si>
    <t>Fiad</t>
  </si>
  <si>
    <t>Seliştat</t>
  </si>
  <si>
    <t>Călăraşi-Gara</t>
  </si>
  <si>
    <t>Sătucu</t>
  </si>
  <si>
    <t>Dalci</t>
  </si>
  <si>
    <t>Cobiuţa</t>
  </si>
  <si>
    <t>Beloţ</t>
  </si>
  <si>
    <t>Bojinu</t>
  </si>
  <si>
    <t>Răleşti</t>
  </si>
  <si>
    <t>Bucium-Orlea</t>
  </si>
  <si>
    <t>Fâncel</t>
  </si>
  <si>
    <t>Cocorova</t>
  </si>
  <si>
    <t>Drăghia</t>
  </si>
  <si>
    <t>Beica de Sus</t>
  </si>
  <si>
    <t>Cârlig</t>
  </si>
  <si>
    <t>Bistriţa Nouă</t>
  </si>
  <si>
    <t>Vărbilău</t>
  </si>
  <si>
    <t>Porumbacu de Sus</t>
  </si>
  <si>
    <t>Drighiu</t>
  </si>
  <si>
    <t>Bârseştii de Sus</t>
  </si>
  <si>
    <t>Figa</t>
  </si>
  <si>
    <t>Corjăuţi</t>
  </si>
  <si>
    <t>Căldăruşeanca</t>
  </si>
  <si>
    <t>Delineşti</t>
  </si>
  <si>
    <t>Ivrinezu Mare</t>
  </si>
  <si>
    <t>Cocani</t>
  </si>
  <si>
    <t>Bolboasa</t>
  </si>
  <si>
    <t>Remuş</t>
  </si>
  <si>
    <t>Fântâna Brazilor</t>
  </si>
  <si>
    <t>Tovărăşia</t>
  </si>
  <si>
    <t>Colareţ</t>
  </si>
  <si>
    <t>Berghia</t>
  </si>
  <si>
    <t>Cârligi</t>
  </si>
  <si>
    <t>Vâlcăneşti</t>
  </si>
  <si>
    <t>Presaca</t>
  </si>
  <si>
    <t>Dumuslău</t>
  </si>
  <si>
    <t>Băleşti-Cătun</t>
  </si>
  <si>
    <t>Feniş</t>
  </si>
  <si>
    <t>Borumlaca</t>
  </si>
  <si>
    <t>Stat. Climaterica Sambata</t>
  </si>
  <si>
    <t>Călţuna</t>
  </si>
  <si>
    <t>Căpuşu Mic</t>
  </si>
  <si>
    <t>Socoalele</t>
  </si>
  <si>
    <t>Dezeşti</t>
  </si>
  <si>
    <t>Ivrinezu Mic</t>
  </si>
  <si>
    <t>Cojocaru</t>
  </si>
  <si>
    <t>Berbeşu</t>
  </si>
  <si>
    <t>Bolboceşti</t>
  </si>
  <si>
    <t>Roata Mică</t>
  </si>
  <si>
    <t>Bulzeştii de Jos</t>
  </si>
  <si>
    <t>Filpea</t>
  </si>
  <si>
    <t>Valea Bisericii</t>
  </si>
  <si>
    <t>Buhăeni</t>
  </si>
  <si>
    <t>Duruşa</t>
  </si>
  <si>
    <t>Bernadea</t>
  </si>
  <si>
    <t>Certieni</t>
  </si>
  <si>
    <t>Albeşti-Muru</t>
  </si>
  <si>
    <t>Prislop</t>
  </si>
  <si>
    <t>Fabrica</t>
  </si>
  <si>
    <t>Bălmoşeşti</t>
  </si>
  <si>
    <t>Firiteaz</t>
  </si>
  <si>
    <t>Borz</t>
  </si>
  <si>
    <t>Gersa I</t>
  </si>
  <si>
    <t>Stupinii Prejmerului</t>
  </si>
  <si>
    <t>Solacolu</t>
  </si>
  <si>
    <t>Divici</t>
  </si>
  <si>
    <t>Cojoiu</t>
  </si>
  <si>
    <t>Bistreţu Nou</t>
  </si>
  <si>
    <t>Boroşteni</t>
  </si>
  <si>
    <t>Săseni</t>
  </si>
  <si>
    <t>Sadina</t>
  </si>
  <si>
    <t>Firtănuş</t>
  </si>
  <si>
    <t>Bulbucani</t>
  </si>
  <si>
    <t>Beu</t>
  </si>
  <si>
    <t>Chicerea</t>
  </si>
  <si>
    <t>Bondrea</t>
  </si>
  <si>
    <t>Albinari</t>
  </si>
  <si>
    <t>Prod</t>
  </si>
  <si>
    <t>Beleţi</t>
  </si>
  <si>
    <t>Fiscut</t>
  </si>
  <si>
    <t>Botean</t>
  </si>
  <si>
    <t>Gersa II</t>
  </si>
  <si>
    <t>Coştiugeni</t>
  </si>
  <si>
    <t>Şercaiaa</t>
  </si>
  <si>
    <t>Cărătnău de Jos</t>
  </si>
  <si>
    <t>Câmpeneşti</t>
  </si>
  <si>
    <t>Stancea</t>
  </si>
  <si>
    <t>Dobraia</t>
  </si>
  <si>
    <t>Izvoru Mare</t>
  </si>
  <si>
    <t>Bobeanu</t>
  </si>
  <si>
    <t>Botorogi</t>
  </si>
  <si>
    <t>Caraci</t>
  </si>
  <si>
    <t>Firtuşu</t>
  </si>
  <si>
    <t>Bursuc-Deal</t>
  </si>
  <si>
    <t>Copăcioasa</t>
  </si>
  <si>
    <t>Bezid</t>
  </si>
  <si>
    <t>Boroeşti</t>
  </si>
  <si>
    <t>Antofiloaia</t>
  </si>
  <si>
    <t>Răvăşel</t>
  </si>
  <si>
    <t>Fălcuşa</t>
  </si>
  <si>
    <t>Bărbeşti</t>
  </si>
  <si>
    <t>Berindeşti</t>
  </si>
  <si>
    <t>Galşa</t>
  </si>
  <si>
    <t>Boiştea de Jos</t>
  </si>
  <si>
    <t>Ghemeş</t>
  </si>
  <si>
    <t>Coşuleni</t>
  </si>
  <si>
    <t>Şimon</t>
  </si>
  <si>
    <t>Cărătnău de Sus</t>
  </si>
  <si>
    <t>Ceaba</t>
  </si>
  <si>
    <t>Dolina</t>
  </si>
  <si>
    <t>Colanu</t>
  </si>
  <si>
    <t>Bodăieşti</t>
  </si>
  <si>
    <t>Fitod</t>
  </si>
  <si>
    <t>Bursuc-Vale</t>
  </si>
  <si>
    <t>Bezidu Nou</t>
  </si>
  <si>
    <t>Chilii</t>
  </si>
  <si>
    <t>Braneţ</t>
  </si>
  <si>
    <t>Retiş</t>
  </si>
  <si>
    <t>Băzeşti</t>
  </si>
  <si>
    <t>Bilceşti</t>
  </si>
  <si>
    <t>Groşeni</t>
  </si>
  <si>
    <t>Bolătău</t>
  </si>
  <si>
    <t>Gledin</t>
  </si>
  <si>
    <t>Cotârgaci</t>
  </si>
  <si>
    <t>Şinca Veche</t>
  </si>
  <si>
    <t>Cărpiniştea</t>
  </si>
  <si>
    <t>Ceanu Mic</t>
  </si>
  <si>
    <t>Sultana</t>
  </si>
  <si>
    <t>Drencova</t>
  </si>
  <si>
    <t>Bodăieştii de Sus</t>
  </si>
  <si>
    <t>Brădeţel</t>
  </si>
  <si>
    <t>Slivna</t>
  </si>
  <si>
    <t>Căinelu de Jos</t>
  </si>
  <si>
    <t>Forţeni</t>
  </si>
  <si>
    <t>Corzu</t>
  </si>
  <si>
    <t>Bicasu</t>
  </si>
  <si>
    <t>Chintinici</t>
  </si>
  <si>
    <t>Barzila</t>
  </si>
  <si>
    <t>Richiş</t>
  </si>
  <si>
    <t>Fântânele Rus</t>
  </si>
  <si>
    <t>Bârdeşti</t>
  </si>
  <si>
    <t>Blaju</t>
  </si>
  <si>
    <t>Bolovăniş</t>
  </si>
  <si>
    <t>Briheni</t>
  </si>
  <si>
    <t>Hălmăsău</t>
  </si>
  <si>
    <t>Cotu</t>
  </si>
  <si>
    <t>Şirnea</t>
  </si>
  <si>
    <t>Cătiaşu</t>
  </si>
  <si>
    <t>Cerbeşti</t>
  </si>
  <si>
    <t>Şeinoiu</t>
  </si>
  <si>
    <t>Driştie</t>
  </si>
  <si>
    <t>Bogea</t>
  </si>
  <si>
    <t>Brădiceni</t>
  </si>
  <si>
    <t>Slobozia Blăneasa</t>
  </si>
  <si>
    <t>Căinelu de Sus</t>
  </si>
  <si>
    <t>Fundoaia</t>
  </si>
  <si>
    <t>Buzdug</t>
  </si>
  <si>
    <t>Cosovăţ</t>
  </si>
  <si>
    <t>Fericea</t>
  </si>
  <si>
    <t>Bistra Mureşului</t>
  </si>
  <si>
    <t>Chiriţeni</t>
  </si>
  <si>
    <t>Bucinişu Mic</t>
  </si>
  <si>
    <t>Băltiţa</t>
  </si>
  <si>
    <t>Roandola</t>
  </si>
  <si>
    <t>Fetindia</t>
  </si>
  <si>
    <t>Groşii Noi</t>
  </si>
  <si>
    <t>Borşani</t>
  </si>
  <si>
    <t>Hăşmaşu Ciceului</t>
  </si>
  <si>
    <t>Cotu Miculinţi</t>
  </si>
  <si>
    <t>Câlţeşti</t>
  </si>
  <si>
    <t>Cerc</t>
  </si>
  <si>
    <t>Duleu</t>
  </si>
  <si>
    <t>Bojoiu</t>
  </si>
  <si>
    <t>Slobozia Corni</t>
  </si>
  <si>
    <t>Sterea</t>
  </si>
  <si>
    <t>Călanu Mic</t>
  </si>
  <si>
    <t>Gălăuţaş-Pârâu</t>
  </si>
  <si>
    <t>Buznea</t>
  </si>
  <si>
    <t>Fersig</t>
  </si>
  <si>
    <t>Blidireasa</t>
  </si>
  <si>
    <t>Ciornei</t>
  </si>
  <si>
    <t>Bărăitaru</t>
  </si>
  <si>
    <t>Rod</t>
  </si>
  <si>
    <t>Fildu de Mijloc</t>
  </si>
  <si>
    <t>Bârleşti-Cătun</t>
  </si>
  <si>
    <t>Bolculeşti</t>
  </si>
  <si>
    <t>Bucuroaia</t>
  </si>
  <si>
    <t>Herina</t>
  </si>
  <si>
    <t>Crasnaleuca</t>
  </si>
  <si>
    <t>Ticuşu Nou</t>
  </si>
  <si>
    <t>Cetan</t>
  </si>
  <si>
    <t>Tămădău Mic</t>
  </si>
  <si>
    <t>Ersig</t>
  </si>
  <si>
    <t>Costeştii din Deal</t>
  </si>
  <si>
    <t>Booveni</t>
  </si>
  <si>
    <t>Brătuia</t>
  </si>
  <si>
    <t>Slobozia Oancea</t>
  </si>
  <si>
    <t>Căoi</t>
  </si>
  <si>
    <t>Ghiduţ</t>
  </si>
  <si>
    <t>Finteuşu Mare</t>
  </si>
  <si>
    <t>Bobohalma</t>
  </si>
  <si>
    <t>Bulimanu</t>
  </si>
  <si>
    <t>Fildu de Sus</t>
  </si>
  <si>
    <t>Bolovăneşti</t>
  </si>
  <si>
    <t>Gurba</t>
  </si>
  <si>
    <t>Bostăneşti</t>
  </si>
  <si>
    <t>Budoi</t>
  </si>
  <si>
    <t>Hirean</t>
  </si>
  <si>
    <t>Cucorăni</t>
  </si>
  <si>
    <t>Ticuşu Vechi</t>
  </si>
  <si>
    <t>Câmpulungeanca</t>
  </si>
  <si>
    <t>Tăriceni</t>
  </si>
  <si>
    <t>Feneş</t>
  </si>
  <si>
    <t>Mioriţa</t>
  </si>
  <si>
    <t>Costişata</t>
  </si>
  <si>
    <t>Brebenei</t>
  </si>
  <si>
    <t>Stoicani</t>
  </si>
  <si>
    <t>Tântava</t>
  </si>
  <si>
    <t>Cărăstău</t>
  </si>
  <si>
    <t>Ghipeş</t>
  </si>
  <si>
    <t>Căueşti</t>
  </si>
  <si>
    <t>Finteuşu Mic</t>
  </si>
  <si>
    <t>Climeşti</t>
  </si>
  <si>
    <t>Burduleşti</t>
  </si>
  <si>
    <t>Rusciori</t>
  </si>
  <si>
    <t>Firminiş</t>
  </si>
  <si>
    <t>Bârzani</t>
  </si>
  <si>
    <t>Bordeţeni</t>
  </si>
  <si>
    <t>Hălăliş</t>
  </si>
  <si>
    <t>Boşoteni</t>
  </si>
  <si>
    <t>Burda</t>
  </si>
  <si>
    <t>Ilişua</t>
  </si>
  <si>
    <t>Toarcla</t>
  </si>
  <si>
    <t>Chesău</t>
  </si>
  <si>
    <t>Tonea</t>
  </si>
  <si>
    <t>Fizeş</t>
  </si>
  <si>
    <t>Brabeţi</t>
  </si>
  <si>
    <t>Suhurlui</t>
  </si>
  <si>
    <t>Teişori</t>
  </si>
  <si>
    <t>Cărmăzăneşti</t>
  </si>
  <si>
    <t>Ghiurche</t>
  </si>
  <si>
    <t>Cârjoaia</t>
  </si>
  <si>
    <t>Cracu Lung</t>
  </si>
  <si>
    <t>Frâncenii Boiului</t>
  </si>
  <si>
    <t>Bolintineni</t>
  </si>
  <si>
    <t>Corhana</t>
  </si>
  <si>
    <t>Buşca</t>
  </si>
  <si>
    <t>Bârzogani</t>
  </si>
  <si>
    <t>Hodiş</t>
  </si>
  <si>
    <t>Bota</t>
  </si>
  <si>
    <t>Burzuc</t>
  </si>
  <si>
    <t>Ivăneasa</t>
  </si>
  <si>
    <t>Toderita</t>
  </si>
  <si>
    <t>Cârligu Mare</t>
  </si>
  <si>
    <t>Chidea</t>
  </si>
  <si>
    <t>Frăsiniş</t>
  </si>
  <si>
    <t>Mireasa</t>
  </si>
  <si>
    <t>Crângaşi</t>
  </si>
  <si>
    <t>Brădeştii Bătrâni</t>
  </si>
  <si>
    <t>Broştenii de Sus</t>
  </si>
  <si>
    <t>Şerbeştii Vechi</t>
  </si>
  <si>
    <t>Goagiu</t>
  </si>
  <si>
    <t>Cracu Muntelui</t>
  </si>
  <si>
    <t>Glod</t>
  </si>
  <si>
    <t>Bologaia</t>
  </si>
  <si>
    <t>Buta</t>
  </si>
  <si>
    <t>Bighilin</t>
  </si>
  <si>
    <t>Săcădate</t>
  </si>
  <si>
    <t>Fodora</t>
  </si>
  <si>
    <t>Beldiu</t>
  </si>
  <si>
    <t>Borobăneşti</t>
  </si>
  <si>
    <t>Honţişor</t>
  </si>
  <si>
    <t>Butani</t>
  </si>
  <si>
    <t>Jeica</t>
  </si>
  <si>
    <t>Cuzlău</t>
  </si>
  <si>
    <t>Ucea de Jos</t>
  </si>
  <si>
    <t>Cârligu Mic</t>
  </si>
  <si>
    <t>Chiris</t>
  </si>
  <si>
    <t>Gărâna</t>
  </si>
  <si>
    <t>Miriştea</t>
  </si>
  <si>
    <t>Crângurile de Jos</t>
  </si>
  <si>
    <t>Brânduşa</t>
  </si>
  <si>
    <t>Bucşana</t>
  </si>
  <si>
    <t>Tomuleşti</t>
  </si>
  <si>
    <t>Căstău</t>
  </si>
  <si>
    <t>Hagota</t>
  </si>
  <si>
    <t>Cârniceni</t>
  </si>
  <si>
    <t>Crainici</t>
  </si>
  <si>
    <t>Groape</t>
  </si>
  <si>
    <t>Bord</t>
  </si>
  <si>
    <t>Cotu Vameş</t>
  </si>
  <si>
    <t>Butoi</t>
  </si>
  <si>
    <t>Frâncenii de Piatră</t>
  </si>
  <si>
    <t>Benic</t>
  </si>
  <si>
    <t>Borovineşti</t>
  </si>
  <si>
    <t>Cacuciu Nou</t>
  </si>
  <si>
    <t>Jelna</t>
  </si>
  <si>
    <t>Ucea de Sus</t>
  </si>
  <si>
    <t>Ciubanca</t>
  </si>
  <si>
    <t>Valea Presnei</t>
  </si>
  <si>
    <t>Moşneni</t>
  </si>
  <si>
    <t>Crângurile de Sus</t>
  </si>
  <si>
    <t>Bucicani</t>
  </si>
  <si>
    <t>Bucureasa</t>
  </si>
  <si>
    <t>Şiviţa</t>
  </si>
  <si>
    <t>Cercu</t>
  </si>
  <si>
    <t>Crăgueşti</t>
  </si>
  <si>
    <t>Handalu Ilbei</t>
  </si>
  <si>
    <t>Bordosiu</t>
  </si>
  <si>
    <t>Cracăul Negru</t>
  </si>
  <si>
    <t>Sădinca</t>
  </si>
  <si>
    <t>Fufez</t>
  </si>
  <si>
    <t>Beţa</t>
  </si>
  <si>
    <t>Boţârcani</t>
  </si>
  <si>
    <t>Hunedoara Timişana</t>
  </si>
  <si>
    <t>Cacuciu Vechi</t>
  </si>
  <si>
    <t>Davidoaia</t>
  </si>
  <si>
    <t>Ceairu</t>
  </si>
  <si>
    <t>Ciubăncuţa</t>
  </si>
  <si>
    <t>Valea Roşie</t>
  </si>
  <si>
    <t>Movila Verde</t>
  </si>
  <si>
    <t>Creţu</t>
  </si>
  <si>
    <t>Bucovicior</t>
  </si>
  <si>
    <t>Budieni</t>
  </si>
  <si>
    <t>Ştieţeşti</t>
  </si>
  <si>
    <t>Uieşti</t>
  </si>
  <si>
    <t>Câmpuri de Sus</t>
  </si>
  <si>
    <t>Hoghia</t>
  </si>
  <si>
    <t>Cremenea</t>
  </si>
  <si>
    <t>Hărniceşti</t>
  </si>
  <si>
    <t>Borzia</t>
  </si>
  <si>
    <t>Catanele</t>
  </si>
  <si>
    <t>Bobolia</t>
  </si>
  <si>
    <t>Gălăşeni</t>
  </si>
  <si>
    <t>Bidigeşti</t>
  </si>
  <si>
    <t>Iacobini</t>
  </si>
  <si>
    <t>Brătila</t>
  </si>
  <si>
    <t>Cadea</t>
  </si>
  <si>
    <t>la Curte</t>
  </si>
  <si>
    <t>Dămideni</t>
  </si>
  <si>
    <t>Valcea</t>
  </si>
  <si>
    <t>Chiperu</t>
  </si>
  <si>
    <t>Ciuleni</t>
  </si>
  <si>
    <t>Valea Rusului</t>
  </si>
  <si>
    <t>Gârlişte</t>
  </si>
  <si>
    <t>Creţuleşti</t>
  </si>
  <si>
    <t>Bujor</t>
  </si>
  <si>
    <t>Buduhala</t>
  </si>
  <si>
    <t>Tălpigi</t>
  </si>
  <si>
    <t>Uzunu</t>
  </si>
  <si>
    <t>Câmpuri-Surduc</t>
  </si>
  <si>
    <t>Hosasău</t>
  </si>
  <si>
    <t>Chilişoaia</t>
  </si>
  <si>
    <t>Hideaga</t>
  </si>
  <si>
    <t>Botei</t>
  </si>
  <si>
    <t>Săsăuş</t>
  </si>
  <si>
    <t>Gălpâia</t>
  </si>
  <si>
    <t>Iercoşeni</t>
  </si>
  <si>
    <t>Buchila</t>
  </si>
  <si>
    <t>Calea Mare</t>
  </si>
  <si>
    <t>Dămileni</t>
  </si>
  <si>
    <t>Valeni</t>
  </si>
  <si>
    <t>Chirleşti</t>
  </si>
  <si>
    <t>Ciumăfaia</t>
  </si>
  <si>
    <t>Gherteniş</t>
  </si>
  <si>
    <t>Nazarcea</t>
  </si>
  <si>
    <t>Cricovu Dulce</t>
  </si>
  <si>
    <t>Busu</t>
  </si>
  <si>
    <t>Bulbuceni</t>
  </si>
  <si>
    <t>Tămăoani</t>
  </si>
  <si>
    <t>Vadu Lat</t>
  </si>
  <si>
    <t>Cârneşti</t>
  </si>
  <si>
    <t>Chipereşti</t>
  </si>
  <si>
    <t>Croica</t>
  </si>
  <si>
    <t>Hoteni</t>
  </si>
  <si>
    <t>Botez</t>
  </si>
  <si>
    <t>Cuejdiu</t>
  </si>
  <si>
    <t>Sângătin</t>
  </si>
  <si>
    <t>Gâlgău Almaşului</t>
  </si>
  <si>
    <t>Biia</t>
  </si>
  <si>
    <t>Bratia</t>
  </si>
  <si>
    <t>Iermata</t>
  </si>
  <si>
    <t>Cauaceu</t>
  </si>
  <si>
    <t>Dealu Crucii</t>
  </si>
  <si>
    <t>Veneaia de Jos</t>
  </si>
  <si>
    <t>Ciobănoaia</t>
  </si>
  <si>
    <t>Valea Stânii</t>
  </si>
  <si>
    <t>Giurgiova</t>
  </si>
  <si>
    <t>Cristeasca</t>
  </si>
  <si>
    <t>Busuleţu</t>
  </si>
  <si>
    <t>Burlani</t>
  </si>
  <si>
    <t>Tăplău</t>
  </si>
  <si>
    <t>Valea Bujorului</t>
  </si>
  <si>
    <t>Cerbia</t>
  </si>
  <si>
    <t>Iaşu</t>
  </si>
  <si>
    <t>Cujmiru Mic</t>
  </si>
  <si>
    <t>Hovrila</t>
  </si>
  <si>
    <t>Bozed</t>
  </si>
  <si>
    <t>Curechiştea</t>
  </si>
  <si>
    <t>Scoreiu</t>
  </si>
  <si>
    <t>Gârceiu</t>
  </si>
  <si>
    <t>Bilăneşti</t>
  </si>
  <si>
    <t>Iermata Neagră</t>
  </si>
  <si>
    <t>Bucşeşti</t>
  </si>
  <si>
    <t>Lunca Borlesei</t>
  </si>
  <si>
    <t>Veneaia de Sus</t>
  </si>
  <si>
    <t>Clapa</t>
  </si>
  <si>
    <t>Globu Craiovei</t>
  </si>
  <si>
    <t>Negureni</t>
  </si>
  <si>
    <t>Crivăţu</t>
  </si>
  <si>
    <t>Busuioci</t>
  </si>
  <si>
    <t>Tătarca</t>
  </si>
  <si>
    <t>Valea Plopilor</t>
  </si>
  <si>
    <t>Cerişor</t>
  </si>
  <si>
    <t>Cilibiu</t>
  </si>
  <si>
    <t>Dănceu</t>
  </si>
  <si>
    <t>Iadăra</t>
  </si>
  <si>
    <t>Bozeni</t>
  </si>
  <si>
    <t>Câmpu Părului</t>
  </si>
  <si>
    <t>Bordenii Mari</t>
  </si>
  <si>
    <t>Sebeşu de Jos</t>
  </si>
  <si>
    <t>Giurtelecu Şimleului</t>
  </si>
  <si>
    <t>Brăileni</t>
  </si>
  <si>
    <t>Ilteu</t>
  </si>
  <si>
    <t>Călătani</t>
  </si>
  <si>
    <t>Lunca Leşului</t>
  </si>
  <si>
    <t>Dobrinăuţi-Hapăi</t>
  </si>
  <si>
    <t>Viscri</t>
  </si>
  <si>
    <t>Cioranca</t>
  </si>
  <si>
    <t>Vişinii</t>
  </si>
  <si>
    <t>Globurău</t>
  </si>
  <si>
    <t>Nisipari</t>
  </si>
  <si>
    <t>Croitori</t>
  </si>
  <si>
    <t>Buzduc</t>
  </si>
  <si>
    <t>Tecucelu Sec</t>
  </si>
  <si>
    <t>Valter Mărăcineanu</t>
  </si>
  <si>
    <t>Cernişoara Florese</t>
  </si>
  <si>
    <t>Imper</t>
  </si>
  <si>
    <t>Cioca-Boca</t>
  </si>
  <si>
    <t>Dâlbociţa</t>
  </si>
  <si>
    <t>Ilba</t>
  </si>
  <si>
    <t>Brădeţelu</t>
  </si>
  <si>
    <t>David</t>
  </si>
  <si>
    <t>Cândeleşti</t>
  </si>
  <si>
    <t>Bordenii Mici</t>
  </si>
  <si>
    <t>Sebeşu de Sus</t>
  </si>
  <si>
    <t>Blideşti</t>
  </si>
  <si>
    <t>Brăteasca</t>
  </si>
  <si>
    <t>Călăţea</t>
  </si>
  <si>
    <t>Lunca Săteasca</t>
  </si>
  <si>
    <t>Doina</t>
  </si>
  <si>
    <t>Viştea de Jos</t>
  </si>
  <si>
    <t>Codor</t>
  </si>
  <si>
    <t>Vlaiculeşti</t>
  </si>
  <si>
    <t>Goleţ</t>
  </si>
  <si>
    <t>Crovu</t>
  </si>
  <si>
    <t>Calapăru</t>
  </si>
  <si>
    <t>Toflea</t>
  </si>
  <si>
    <t>Varlaam</t>
  </si>
  <si>
    <t>Certeju de Jos</t>
  </si>
  <si>
    <t>Ciocârleşti</t>
  </si>
  <si>
    <t>Dâlma</t>
  </si>
  <si>
    <t>Inău</t>
  </si>
  <si>
    <t>Budiu Mic</t>
  </si>
  <si>
    <t>Davideni</t>
  </si>
  <si>
    <t>Cârstani</t>
  </si>
  <si>
    <t>Boşilceşti</t>
  </si>
  <si>
    <t>Sibiel</t>
  </si>
  <si>
    <t>Gostila</t>
  </si>
  <si>
    <t>Bobareşti</t>
  </si>
  <si>
    <t>Iosaş</t>
  </si>
  <si>
    <t>Buhocel</t>
  </si>
  <si>
    <t>Călugări</t>
  </si>
  <si>
    <t>Malin</t>
  </si>
  <si>
    <t>Viştea de Sus</t>
  </si>
  <si>
    <t>Colonia</t>
  </si>
  <si>
    <t>Gornea</t>
  </si>
  <si>
    <t>Nuntaşi</t>
  </si>
  <si>
    <t>Castrele Traiane</t>
  </si>
  <si>
    <t>Torceşti</t>
  </si>
  <si>
    <t>Chergheş</t>
  </si>
  <si>
    <t>Inlăceni</t>
  </si>
  <si>
    <t>Soroştin</t>
  </si>
  <si>
    <t>Gura Vlădesei</t>
  </si>
  <si>
    <t>Bobăreşti</t>
  </si>
  <si>
    <t>Brânzari</t>
  </si>
  <si>
    <t>Joia Mare</t>
  </si>
  <si>
    <t>Burdusaci</t>
  </si>
  <si>
    <t>Cărăndeni</t>
  </si>
  <si>
    <t>Manic</t>
  </si>
  <si>
    <t>Viştişoara</t>
  </si>
  <si>
    <t>Clondiru</t>
  </si>
  <si>
    <t>Comorâţa</t>
  </si>
  <si>
    <t>Zimbru</t>
  </si>
  <si>
    <t>Greoni</t>
  </si>
  <si>
    <t>Cuparu</t>
  </si>
  <si>
    <t>Catanele Noi</t>
  </si>
  <si>
    <t>Cartiu</t>
  </si>
  <si>
    <t>Vânătorii Mari</t>
  </si>
  <si>
    <t>Chimindia</t>
  </si>
  <si>
    <t>Ciurbeşti</t>
  </si>
  <si>
    <t>Dedoviţa Nouă</t>
  </si>
  <si>
    <t>Jugăstreni</t>
  </si>
  <si>
    <t>Bujor-Hodaie</t>
  </si>
  <si>
    <t>Dârloaia</t>
  </si>
  <si>
    <t>Brazii de Jos</t>
  </si>
  <si>
    <t>Stejărişu</t>
  </si>
  <si>
    <t>Guruslău</t>
  </si>
  <si>
    <t>Boceşti</t>
  </si>
  <si>
    <t>Julita</t>
  </si>
  <si>
    <t>Buruieniş</t>
  </si>
  <si>
    <t>Cărănzel</t>
  </si>
  <si>
    <t>Dracşani</t>
  </si>
  <si>
    <t>Vladeni</t>
  </si>
  <si>
    <t>Clondiru de Sus</t>
  </si>
  <si>
    <t>Comşeşti</t>
  </si>
  <si>
    <t>Căciulatu</t>
  </si>
  <si>
    <t>Căleşti</t>
  </si>
  <si>
    <t>Ţepu de Sus</t>
  </si>
  <si>
    <t>Vieru</t>
  </si>
  <si>
    <t>Chişcădaga</t>
  </si>
  <si>
    <t>Izvoru Mureşului</t>
  </si>
  <si>
    <t>Coada Stâncii</t>
  </si>
  <si>
    <t>Dedoviţa Veche</t>
  </si>
  <si>
    <t>Larga</t>
  </si>
  <si>
    <t>Caşva</t>
  </si>
  <si>
    <t>Cerbeni</t>
  </si>
  <si>
    <t>Brazii de Sus</t>
  </si>
  <si>
    <t>Şalcău</t>
  </si>
  <si>
    <t>Labaşinţ</t>
  </si>
  <si>
    <t>Buruienişu de Sus</t>
  </si>
  <si>
    <t>Cărăsau</t>
  </si>
  <si>
    <t>Măluţ</t>
  </si>
  <si>
    <t>Coca-Antimireşti</t>
  </si>
  <si>
    <t>Hora Mare</t>
  </si>
  <si>
    <t>Osmancea</t>
  </si>
  <si>
    <t>Căciulăteşti</t>
  </si>
  <si>
    <t>Călugăreasa</t>
  </si>
  <si>
    <t>Chitid</t>
  </si>
  <si>
    <t>Izvorul Trotuşului</t>
  </si>
  <si>
    <t>Coasta Măgurii</t>
  </si>
  <si>
    <t>Lăpuşel</t>
  </si>
  <si>
    <t>Chelbeşti</t>
  </si>
  <si>
    <t>Şmig</t>
  </si>
  <si>
    <t>Bodreşti</t>
  </si>
  <si>
    <t>Bucşeneşti</t>
  </si>
  <si>
    <t>Lalaşint</t>
  </si>
  <si>
    <t>Calapodeşti</t>
  </si>
  <si>
    <t>Căuaşd</t>
  </si>
  <si>
    <t>Mijlocenii Bârgăului</t>
  </si>
  <si>
    <t>Draxini</t>
  </si>
  <si>
    <t>Zizin</t>
  </si>
  <si>
    <t>Coca-Niculeşti</t>
  </si>
  <si>
    <t>Coplean</t>
  </si>
  <si>
    <t>Hora Mică</t>
  </si>
  <si>
    <t>Palazu Mic</t>
  </si>
  <si>
    <t>Dârza</t>
  </si>
  <si>
    <t>Umbrăreşti-Deal</t>
  </si>
  <si>
    <t>Vlaşin</t>
  </si>
  <si>
    <t>Cigmău</t>
  </si>
  <si>
    <t>Jolotca</t>
  </si>
  <si>
    <t>Cogeasca</t>
  </si>
  <si>
    <t>Lăschia</t>
  </si>
  <si>
    <t>Căcuciu</t>
  </si>
  <si>
    <t>Cherleştii din Deal</t>
  </si>
  <si>
    <t>Brătăşanca</t>
  </si>
  <si>
    <t>Şoala</t>
  </si>
  <si>
    <t>Huseni</t>
  </si>
  <si>
    <t>Bucşeneşti-Lotaşi</t>
  </si>
  <si>
    <t>Laz</t>
  </si>
  <si>
    <t>Camenca</t>
  </si>
  <si>
    <t>Câmpani de Pomezeu</t>
  </si>
  <si>
    <t>Mintiu</t>
  </si>
  <si>
    <t>Drislea</t>
  </si>
  <si>
    <t>Cocârceni</t>
  </si>
  <si>
    <t>Copru</t>
  </si>
  <si>
    <t>Iabalcea</t>
  </si>
  <si>
    <t>Pantelimon de Jos</t>
  </si>
  <si>
    <t>Călugărei</t>
  </si>
  <si>
    <t>Cămuieşti</t>
  </si>
  <si>
    <t>Zădăriciu</t>
  </si>
  <si>
    <t>Cinciş-Cerna</t>
  </si>
  <si>
    <t>Laz-Firtănuş</t>
  </si>
  <si>
    <t>Colţu Cornii</t>
  </si>
  <si>
    <t>Libotin</t>
  </si>
  <si>
    <t>Cherleştii Moşteni</t>
  </si>
  <si>
    <t>Şomartin</t>
  </si>
  <si>
    <t>Huta</t>
  </si>
  <si>
    <t>Bogleşti</t>
  </si>
  <si>
    <t>Budeasa Mare</t>
  </si>
  <si>
    <t>Capăta</t>
  </si>
  <si>
    <t>Ceişoara</t>
  </si>
  <si>
    <t>Mireş</t>
  </si>
  <si>
    <t>Coconari</t>
  </si>
  <si>
    <t>Corneni</t>
  </si>
  <si>
    <t>Iam</t>
  </si>
  <si>
    <t>Căruia</t>
  </si>
  <si>
    <t>Urleşti</t>
  </si>
  <si>
    <t>Zboiu</t>
  </si>
  <si>
    <t>Cioclovina</t>
  </si>
  <si>
    <t>Laz-Şoimuş</t>
  </si>
  <si>
    <t>Drăgheşti</t>
  </si>
  <si>
    <t>Dragova</t>
  </si>
  <si>
    <t>Brebu Mânăstirei</t>
  </si>
  <si>
    <t>Ştenea</t>
  </si>
  <si>
    <t>Budeasa Mică</t>
  </si>
  <si>
    <t>Leasa</t>
  </si>
  <si>
    <t>Cenaloş</t>
  </si>
  <si>
    <t>Mititei</t>
  </si>
  <si>
    <t>Dumeni</t>
  </si>
  <si>
    <t>Cojanu</t>
  </si>
  <si>
    <t>Corpadea</t>
  </si>
  <si>
    <t>Decindea</t>
  </si>
  <si>
    <t>Câlceşti</t>
  </si>
  <si>
    <t>Vameş</t>
  </si>
  <si>
    <t>Zorile</t>
  </si>
  <si>
    <t>Ciopeia</t>
  </si>
  <si>
    <t>Corcodel</t>
  </si>
  <si>
    <t>Lunca la Tisa</t>
  </si>
  <si>
    <t>Căluşeri</t>
  </si>
  <si>
    <t>Dreptu</t>
  </si>
  <si>
    <t>Brebu Megieşesc</t>
  </si>
  <si>
    <t>Tălmăcel</t>
  </si>
  <si>
    <t>Leştioara</t>
  </si>
  <si>
    <t>Caraclău</t>
  </si>
  <si>
    <t>Cetea</t>
  </si>
  <si>
    <t>Mocod</t>
  </si>
  <si>
    <t>Eşanca</t>
  </si>
  <si>
    <t>Corusu</t>
  </si>
  <si>
    <t>Iertof</t>
  </si>
  <si>
    <t>Decindeni</t>
  </si>
  <si>
    <t>Cârligei</t>
  </si>
  <si>
    <t>Câlnicu de Sus</t>
  </si>
  <si>
    <t>Ciula Mare</t>
  </si>
  <si>
    <t>Liban</t>
  </si>
  <si>
    <t>Drincea</t>
  </si>
  <si>
    <t>Mara</t>
  </si>
  <si>
    <t>Căpâlna de Sus</t>
  </si>
  <si>
    <t>Chinteşti</t>
  </si>
  <si>
    <t>Buchilaşi</t>
  </si>
  <si>
    <t>Topârcea</t>
  </si>
  <si>
    <t>Bordeştii Poieni</t>
  </si>
  <si>
    <t>Bujoi</t>
  </si>
  <si>
    <t>Luguzău</t>
  </si>
  <si>
    <t>Cheresig</t>
  </si>
  <si>
    <t>Mogoşeni</t>
  </si>
  <si>
    <t>Flondora</t>
  </si>
  <si>
    <t>Colţăneni</t>
  </si>
  <si>
    <t>Crairât</t>
  </si>
  <si>
    <t>Ilidia</t>
  </si>
  <si>
    <t>Dimoiu</t>
  </si>
  <si>
    <t>Cârstovani</t>
  </si>
  <si>
    <t>Câmpofeni</t>
  </si>
  <si>
    <t>Ciula Mică</t>
  </si>
  <si>
    <t>Coropceni</t>
  </si>
  <si>
    <t>Dudaşu</t>
  </si>
  <si>
    <t>Căpuşu de Câmpie</t>
  </si>
  <si>
    <t>Dumbrava-Deal</t>
  </si>
  <si>
    <t>Chiţeasca</t>
  </si>
  <si>
    <t>Ţapu</t>
  </si>
  <si>
    <t>Jac</t>
  </si>
  <si>
    <t>Boţani</t>
  </si>
  <si>
    <t>Luncşoara</t>
  </si>
  <si>
    <t>Cădăreşti</t>
  </si>
  <si>
    <t>Cheriu</t>
  </si>
  <si>
    <t>Molişet</t>
  </si>
  <si>
    <t>Colţeni</t>
  </si>
  <si>
    <t>Crăeşti</t>
  </si>
  <si>
    <t>Ilova</t>
  </si>
  <si>
    <t>Ciulpăz</t>
  </si>
  <si>
    <t>Locodeni</t>
  </si>
  <si>
    <t>Dumbrava de Jos</t>
  </si>
  <si>
    <t>Mănăstirea</t>
  </si>
  <si>
    <t>Câmpeniţa</t>
  </si>
  <si>
    <t>Duşeşti</t>
  </si>
  <si>
    <t>Ţeline</t>
  </si>
  <si>
    <t>Jebucu</t>
  </si>
  <si>
    <t>Bumbuieni</t>
  </si>
  <si>
    <t>Călcâi</t>
  </si>
  <si>
    <t>Cheşa</t>
  </si>
  <si>
    <t>Monariu</t>
  </si>
  <si>
    <t>Fundu Herţii</t>
  </si>
  <si>
    <t>Colţii de Jos</t>
  </si>
  <si>
    <t>Ineleţ</t>
  </si>
  <si>
    <t>Dospineşti</t>
  </si>
  <si>
    <t>Cânepeşti</t>
  </si>
  <si>
    <t>Ciumiţa</t>
  </si>
  <si>
    <t>Lutiţa</t>
  </si>
  <si>
    <t>Dumbrava de Mijloc</t>
  </si>
  <si>
    <t>Mânău</t>
  </si>
  <si>
    <t>Câmpu Cetăţii</t>
  </si>
  <si>
    <t>Filioara</t>
  </si>
  <si>
    <t>Cioflanu</t>
  </si>
  <si>
    <t>Ţichindeal</t>
  </si>
  <si>
    <t>Brădeana</t>
  </si>
  <si>
    <t>Mailat</t>
  </si>
  <si>
    <t>Cheşereu</t>
  </si>
  <si>
    <t>Moruţ</t>
  </si>
  <si>
    <t>Colţu Pietrii</t>
  </si>
  <si>
    <t>Cristorel</t>
  </si>
  <si>
    <t>Izgar</t>
  </si>
  <si>
    <t>Dragodăneşti</t>
  </si>
  <si>
    <t>Chiaşu</t>
  </si>
  <si>
    <t>Cârbeşti</t>
  </si>
  <si>
    <t>Vizureşti</t>
  </si>
  <si>
    <t>Ciungani</t>
  </si>
  <si>
    <t>Martonca</t>
  </si>
  <si>
    <t>Cotu lui Ivan</t>
  </si>
  <si>
    <t>Dumbrava de Sus</t>
  </si>
  <si>
    <t>Cându</t>
  </si>
  <si>
    <t>Ciorâca</t>
  </si>
  <si>
    <t>Buştenari</t>
  </si>
  <si>
    <t>Valchid</t>
  </si>
  <si>
    <t>Lemniu</t>
  </si>
  <si>
    <t>Burdea</t>
  </si>
  <si>
    <t>Măderat</t>
  </si>
  <si>
    <t>Călini</t>
  </si>
  <si>
    <t>Chijic</t>
  </si>
  <si>
    <t>Mureşenii Bârgăului</t>
  </si>
  <si>
    <t>Gârbeni</t>
  </si>
  <si>
    <t>Comisoaia</t>
  </si>
  <si>
    <t>Izvor</t>
  </si>
  <si>
    <t>Drăgăeşti Pământeni</t>
  </si>
  <si>
    <t>Ciocane</t>
  </si>
  <si>
    <t>Cârciu</t>
  </si>
  <si>
    <t>Ciungu Mare</t>
  </si>
  <si>
    <t>Mătişeni</t>
  </si>
  <si>
    <t>Cotu Morii</t>
  </si>
  <si>
    <t>Cecălaca</t>
  </si>
  <si>
    <t>Frunzeni</t>
  </si>
  <si>
    <t>Cioroiaşu</t>
  </si>
  <si>
    <t>Butuci</t>
  </si>
  <si>
    <t>Leşmir</t>
  </si>
  <si>
    <t>Burdeşti</t>
  </si>
  <si>
    <t>Mădrigeşti</t>
  </si>
  <si>
    <t>Chioag</t>
  </si>
  <si>
    <t>Nepos</t>
  </si>
  <si>
    <t>Gârbeşti</t>
  </si>
  <si>
    <t>Cubleşu Someşan</t>
  </si>
  <si>
    <t>Jitin</t>
  </si>
  <si>
    <t>Potârnichea</t>
  </si>
  <si>
    <t>Drăgăeşti Ungureni</t>
  </si>
  <si>
    <t>Clopotiva</t>
  </si>
  <si>
    <t>Medişoru Mare</t>
  </si>
  <si>
    <t>Dunărea Mică</t>
  </si>
  <si>
    <t>Mocira</t>
  </si>
  <si>
    <t>Ceie</t>
  </si>
  <si>
    <t>Galu</t>
  </si>
  <si>
    <t>Cioroiu</t>
  </si>
  <si>
    <t>Buzota</t>
  </si>
  <si>
    <t>Lompirt</t>
  </si>
  <si>
    <t>Brăzeşti</t>
  </si>
  <si>
    <t>Bureţeşti</t>
  </si>
  <si>
    <t>Măgulicea</t>
  </si>
  <si>
    <t>Căuia</t>
  </si>
  <si>
    <t>Chiraleu</t>
  </si>
  <si>
    <t>Neţeni</t>
  </si>
  <si>
    <t>George Coşbuc</t>
  </si>
  <si>
    <t>Corneanu</t>
  </si>
  <si>
    <t>Curtuiuşu Dejului</t>
  </si>
  <si>
    <t>Lescoviţa</t>
  </si>
  <si>
    <t>Rariştea</t>
  </si>
  <si>
    <t>Cioroiu Nou</t>
  </si>
  <si>
    <t>Ceauru</t>
  </si>
  <si>
    <t>Coaja</t>
  </si>
  <si>
    <t>Medişoru Mic</t>
  </si>
  <si>
    <t>Eibenthal</t>
  </si>
  <si>
    <t>Cerghid</t>
  </si>
  <si>
    <t>Ghelăieşti</t>
  </si>
  <si>
    <t>Cap Roşu</t>
  </si>
  <si>
    <t>Luminişu</t>
  </si>
  <si>
    <t>Bubeşti</t>
  </si>
  <si>
    <t>Burluşi</t>
  </si>
  <si>
    <t>Mănăştur</t>
  </si>
  <si>
    <t>Chiribiş</t>
  </si>
  <si>
    <t>Nimigea de Jos</t>
  </si>
  <si>
    <t>Ghireni</t>
  </si>
  <si>
    <t>Costieni</t>
  </si>
  <si>
    <t>Liborajdea</t>
  </si>
  <si>
    <t>Ciutura</t>
  </si>
  <si>
    <t>Celei</t>
  </si>
  <si>
    <t>Copaci</t>
  </si>
  <si>
    <t>Misentea</t>
  </si>
  <si>
    <t>Ercea</t>
  </si>
  <si>
    <t>Cerghizel</t>
  </si>
  <si>
    <t>Gherăeştii Noi</t>
  </si>
  <si>
    <t>Cocorăşti</t>
  </si>
  <si>
    <t>Cartierul Dâmbu</t>
  </si>
  <si>
    <t>Vărd</t>
  </si>
  <si>
    <t>Bucerdea Grinoasa</t>
  </si>
  <si>
    <t>Burneşti</t>
  </si>
  <si>
    <t>Mărăuş</t>
  </si>
  <si>
    <t>Chistag</t>
  </si>
  <si>
    <t>Nimigea de Sus</t>
  </si>
  <si>
    <t>Gorovei</t>
  </si>
  <si>
    <t>Costomiru</t>
  </si>
  <si>
    <t>Cutca</t>
  </si>
  <si>
    <t>Lindenfeld</t>
  </si>
  <si>
    <t>Râmnicu de Jos</t>
  </si>
  <si>
    <t>Cleanov</t>
  </si>
  <si>
    <t>Ceplea</t>
  </si>
  <si>
    <t>Ergheviţa</t>
  </si>
  <si>
    <t>Negreia</t>
  </si>
  <si>
    <t>Ceuaş</t>
  </si>
  <si>
    <t>Vecerd</t>
  </si>
  <si>
    <t>Mal</t>
  </si>
  <si>
    <t>Bucerdea Vinoasa</t>
  </si>
  <si>
    <t>Mândruloc</t>
  </si>
  <si>
    <t>Cernu</t>
  </si>
  <si>
    <t>Chişcău</t>
  </si>
  <si>
    <t>Oarzina</t>
  </si>
  <si>
    <t>Daroţ</t>
  </si>
  <si>
    <t>Liubcova</t>
  </si>
  <si>
    <t>Râmnicu de Sus</t>
  </si>
  <si>
    <t>Comănicea</t>
  </si>
  <si>
    <t>Cerătu de Copăcioasa</t>
  </si>
  <si>
    <t>Mujna</t>
  </si>
  <si>
    <t>Cucova</t>
  </si>
  <si>
    <t>Faţa Cremenii</t>
  </si>
  <si>
    <t>Nistru</t>
  </si>
  <si>
    <t>Chendu</t>
  </si>
  <si>
    <t>Ghidion</t>
  </si>
  <si>
    <t>Velt</t>
  </si>
  <si>
    <t>Marca Huta</t>
  </si>
  <si>
    <t>Bucium-Sat</t>
  </si>
  <si>
    <t>Caloteşti</t>
  </si>
  <si>
    <t>Mânerău</t>
  </si>
  <si>
    <t>Chişirid</t>
  </si>
  <si>
    <t>Guranda</t>
  </si>
  <si>
    <t>Cotu Ciorii</t>
  </si>
  <si>
    <t>Dâmbu Mare</t>
  </si>
  <si>
    <t>Lucacevăţ</t>
  </si>
  <si>
    <t>Ferestre</t>
  </si>
  <si>
    <t>Comoşteni</t>
  </si>
  <si>
    <t>Cerna Sat</t>
  </si>
  <si>
    <t>Costeşti-Deal</t>
  </si>
  <si>
    <t>Nădejdea</t>
  </si>
  <si>
    <t>Curagău</t>
  </si>
  <si>
    <t>Faţa Motrului</t>
  </si>
  <si>
    <t>Oarţa de Sus</t>
  </si>
  <si>
    <t>Chiheru de Sus</t>
  </si>
  <si>
    <t>Ghigoieşti</t>
  </si>
  <si>
    <t>Comani</t>
  </si>
  <si>
    <t>Veseud</t>
  </si>
  <si>
    <t>Marin</t>
  </si>
  <si>
    <t>Budăieşti</t>
  </si>
  <si>
    <t>Capu Piscului</t>
  </si>
  <si>
    <t>Mâsca</t>
  </si>
  <si>
    <t>Chetreni</t>
  </si>
  <si>
    <t>Cihei</t>
  </si>
  <si>
    <t>Orheiu Bistriţei</t>
  </si>
  <si>
    <t>Hilişeu-Cloşca</t>
  </si>
  <si>
    <t>Coţatcu</t>
  </si>
  <si>
    <t>Dâmburile</t>
  </si>
  <si>
    <t>Lunca Florii</t>
  </si>
  <si>
    <t>Sanatoriul Agigea</t>
  </si>
  <si>
    <t>Corlate</t>
  </si>
  <si>
    <t>Cernădia</t>
  </si>
  <si>
    <t>Nicoleni</t>
  </si>
  <si>
    <t>Curături</t>
  </si>
  <si>
    <t>Făuroaia</t>
  </si>
  <si>
    <t>Chinari</t>
  </si>
  <si>
    <t>Comaniţa</t>
  </si>
  <si>
    <t>Veştem</t>
  </si>
  <si>
    <t>Mermeşti</t>
  </si>
  <si>
    <t>Chetriş</t>
  </si>
  <si>
    <t>Ciocaia</t>
  </si>
  <si>
    <t>Orosfaia</t>
  </si>
  <si>
    <t>Hilişeu-Crişan</t>
  </si>
  <si>
    <t>Dâncu</t>
  </si>
  <si>
    <t>Lunca Zaicii</t>
  </si>
  <si>
    <t>Fierbinţi</t>
  </si>
  <si>
    <t>Covragiu</t>
  </si>
  <si>
    <t>Fântâna Domneasca</t>
  </si>
  <si>
    <t>Odeşti</t>
  </si>
  <si>
    <t>Chinciuş</t>
  </si>
  <si>
    <t>Cârjari</t>
  </si>
  <si>
    <t>Zlagna</t>
  </si>
  <si>
    <t>Mălădia</t>
  </si>
  <si>
    <t>Bulbuc</t>
  </si>
  <si>
    <t>Milova</t>
  </si>
  <si>
    <t>Ciuleşti</t>
  </si>
  <si>
    <t>Păltineasa</t>
  </si>
  <si>
    <t>Creveleşti</t>
  </si>
  <si>
    <t>Dângău Mare</t>
  </si>
  <si>
    <t>Maciova</t>
  </si>
  <si>
    <t>Finta Mare</t>
  </si>
  <si>
    <t>Corniţa</t>
  </si>
  <si>
    <t>Chiciora</t>
  </si>
  <si>
    <t>Nuţeni</t>
  </si>
  <si>
    <t>Dancaş</t>
  </si>
  <si>
    <t>Fântânile Negre</t>
  </si>
  <si>
    <t>Orţiţa</t>
  </si>
  <si>
    <t>Chirileu</t>
  </si>
  <si>
    <t>Gorun</t>
  </si>
  <si>
    <t>Ceptura de Jos</t>
  </si>
  <si>
    <t>Măleni</t>
  </si>
  <si>
    <t>Buninginea</t>
  </si>
  <si>
    <t>Căpăţânenii Pământeni</t>
  </si>
  <si>
    <t>Minead</t>
  </si>
  <si>
    <t>Chilia Benei</t>
  </si>
  <si>
    <t>Ciutelec</t>
  </si>
  <si>
    <t>Horlăceni</t>
  </si>
  <si>
    <t>Cuculeasa</t>
  </si>
  <si>
    <t>Dângău Mic</t>
  </si>
  <si>
    <t>Macovişte</t>
  </si>
  <si>
    <t>Seimenii Mici</t>
  </si>
  <si>
    <t>Finta Veche</t>
  </si>
  <si>
    <t>Chiliu</t>
  </si>
  <si>
    <t>Obrăneşti</t>
  </si>
  <si>
    <t>Dancu</t>
  </si>
  <si>
    <t>Firizu</t>
  </si>
  <si>
    <t>Peteritea</t>
  </si>
  <si>
    <t>Chisăliţa</t>
  </si>
  <si>
    <t>Goşmani</t>
  </si>
  <si>
    <t>Corlăteşti</t>
  </si>
  <si>
    <t>Ceptura de Sus</t>
  </si>
  <si>
    <t>Meseşenii de Sus</t>
  </si>
  <si>
    <t>Bunta</t>
  </si>
  <si>
    <t>Căpâţânenii Ungureni</t>
  </si>
  <si>
    <t>Miniş</t>
  </si>
  <si>
    <t>Chiticeni</t>
  </si>
  <si>
    <t>Cociuba Mică</t>
  </si>
  <si>
    <t>Horodiştea</t>
  </si>
  <si>
    <t>Curcăneşti</t>
  </si>
  <si>
    <t>Dârja</t>
  </si>
  <si>
    <t>Sibioara</t>
  </si>
  <si>
    <t>Frasin Deal</t>
  </si>
  <si>
    <t>Ciocadia</t>
  </si>
  <si>
    <t>Crăguiş</t>
  </si>
  <si>
    <t>Ocna de Jos</t>
  </si>
  <si>
    <t>Dădeşti</t>
  </si>
  <si>
    <t>Gărdăneasa</t>
  </si>
  <si>
    <t>Burzeşti</t>
  </si>
  <si>
    <t>Cărpeniş</t>
  </si>
  <si>
    <t>Minişel</t>
  </si>
  <si>
    <t>Ciobănuş</t>
  </si>
  <si>
    <t>Codrişoru</t>
  </si>
  <si>
    <t>Hrişcani</t>
  </si>
  <si>
    <t>Dealu Botii</t>
  </si>
  <si>
    <t>Martinovăţ</t>
  </si>
  <si>
    <t>Frasin Vale</t>
  </si>
  <si>
    <t>Cionţi</t>
  </si>
  <si>
    <t>Cristur</t>
  </si>
  <si>
    <t>Ocna de Sus</t>
  </si>
  <si>
    <t>Domniţa</t>
  </si>
  <si>
    <t>Gârbovăţu de Jos</t>
  </si>
  <si>
    <t>Cibu</t>
  </si>
  <si>
    <t>Mierţa</t>
  </si>
  <si>
    <t>Burzoneşti</t>
  </si>
  <si>
    <t>Cătunaşi</t>
  </si>
  <si>
    <t>Minişu de Sus</t>
  </si>
  <si>
    <t>Piatra Fântânele</t>
  </si>
  <si>
    <t>Hudum</t>
  </si>
  <si>
    <t>Sinoie</t>
  </si>
  <si>
    <t>Covei</t>
  </si>
  <si>
    <t>Ciorari</t>
  </si>
  <si>
    <t>Criş</t>
  </si>
  <si>
    <t>Orăşeni</t>
  </si>
  <si>
    <t>Dorobanţ</t>
  </si>
  <si>
    <t>Gârbovăţu de Sus</t>
  </si>
  <si>
    <t>Poiana Botizii</t>
  </si>
  <si>
    <t>Cinta</t>
  </si>
  <si>
    <t>Cotorbeşti</t>
  </si>
  <si>
    <t>Cheşnoiu</t>
  </si>
  <si>
    <t>Miluani</t>
  </si>
  <si>
    <t>Mocrea</t>
  </si>
  <si>
    <t>Ciugheş</t>
  </si>
  <si>
    <t>Cohani</t>
  </si>
  <si>
    <t>Pinticu</t>
  </si>
  <si>
    <t>Hulub</t>
  </si>
  <si>
    <t>Dănuleşti</t>
  </si>
  <si>
    <t>Dealu Negru</t>
  </si>
  <si>
    <t>Măru</t>
  </si>
  <si>
    <t>Staţ. Zoologică Marina</t>
  </si>
  <si>
    <t>Fusea</t>
  </si>
  <si>
    <t>Criva</t>
  </si>
  <si>
    <t>Ciupercenii de Olteţ</t>
  </si>
  <si>
    <t>Oţeni</t>
  </si>
  <si>
    <t>Doroşcani</t>
  </si>
  <si>
    <t>Gârdoaia</t>
  </si>
  <si>
    <t>Posta</t>
  </si>
  <si>
    <t>Ciobotani</t>
  </si>
  <si>
    <t>Hamzoaia</t>
  </si>
  <si>
    <t>Crăciunei</t>
  </si>
  <si>
    <t>Chiciureni</t>
  </si>
  <si>
    <t>Mineu</t>
  </si>
  <si>
    <t>Cârceşti</t>
  </si>
  <si>
    <t>Monoroştia</t>
  </si>
  <si>
    <t>Ciumaşi</t>
  </si>
  <si>
    <t>Podenii</t>
  </si>
  <si>
    <t>Dăscăleşti</t>
  </si>
  <si>
    <t>Mâtnicu Mare</t>
  </si>
  <si>
    <t>Gămăneşti</t>
  </si>
  <si>
    <t>Crovna</t>
  </si>
  <si>
    <t>Cleşneşti</t>
  </si>
  <si>
    <t>Gârniţa</t>
  </si>
  <si>
    <t>Preluca Nouă</t>
  </si>
  <si>
    <t>Cipăieni</t>
  </si>
  <si>
    <t>Hanul Ancuţei</t>
  </si>
  <si>
    <t>Creţi</t>
  </si>
  <si>
    <t>Chiriţeşti</t>
  </si>
  <si>
    <t>Moiad</t>
  </si>
  <si>
    <t>Cârciumăreşti</t>
  </si>
  <si>
    <t>Moroda</t>
  </si>
  <si>
    <t>Ciutureşti</t>
  </si>
  <si>
    <t>Poderei</t>
  </si>
  <si>
    <t>Huţani</t>
  </si>
  <si>
    <t>Deuşu</t>
  </si>
  <si>
    <t>Mercina</t>
  </si>
  <si>
    <t>Cloşani</t>
  </si>
  <si>
    <t>Crivadia</t>
  </si>
  <si>
    <t>Păltiniş-Ciuc</t>
  </si>
  <si>
    <t>Gemeni</t>
  </si>
  <si>
    <t>Preluca Veche</t>
  </si>
  <si>
    <t>Cipău</t>
  </si>
  <si>
    <t>Criva de Jos</t>
  </si>
  <si>
    <t>Chiţorani</t>
  </si>
  <si>
    <t>Moigrad-Porolissum</t>
  </si>
  <si>
    <t>Casa de Piatra</t>
  </si>
  <si>
    <t>Cârstieni</t>
  </si>
  <si>
    <t>Moţiori</t>
  </si>
  <si>
    <t>Corboaia</t>
  </si>
  <si>
    <t>Podirei</t>
  </si>
  <si>
    <t>Dâmbroca</t>
  </si>
  <si>
    <t>Dezmir</t>
  </si>
  <si>
    <t>Geangoeşti</t>
  </si>
  <si>
    <t>Cocoreni</t>
  </si>
  <si>
    <t>Cucuiş</t>
  </si>
  <si>
    <t>Păuleni</t>
  </si>
  <si>
    <t>Ghelmegioaia</t>
  </si>
  <si>
    <t>Pribileşti</t>
  </si>
  <si>
    <t>Ciretea</t>
  </si>
  <si>
    <t>Hârţeşti</t>
  </si>
  <si>
    <t>Criva de Sus</t>
  </si>
  <si>
    <t>Cioceni</t>
  </si>
  <si>
    <t>Muncel</t>
  </si>
  <si>
    <t>Călugăreşti</t>
  </si>
  <si>
    <t>Ceaureşti</t>
  </si>
  <si>
    <t>Munar</t>
  </si>
  <si>
    <t>Cordău</t>
  </si>
  <si>
    <t>Poienile Zagrei</t>
  </si>
  <si>
    <t>Ibăneasa</t>
  </si>
  <si>
    <t>Dealul Viei</t>
  </si>
  <si>
    <t>Diviciorii Mari</t>
  </si>
  <si>
    <t>Milcoveni</t>
  </si>
  <si>
    <t>Gemenea Brătuleşti</t>
  </si>
  <si>
    <t>Desnăţui</t>
  </si>
  <si>
    <t>Cuieş</t>
  </si>
  <si>
    <t>Petecu</t>
  </si>
  <si>
    <t>Dumitreştii Galaţii</t>
  </si>
  <si>
    <t>Gheorgheşti</t>
  </si>
  <si>
    <t>Cirhagău</t>
  </si>
  <si>
    <t>Hlăpeşti</t>
  </si>
  <si>
    <t>Cruşovu</t>
  </si>
  <si>
    <t>Ciocrac</t>
  </si>
  <si>
    <t>Naimon</t>
  </si>
  <si>
    <t>Ceauşeşti</t>
  </si>
  <si>
    <t>Musteşti</t>
  </si>
  <si>
    <t>Coman</t>
  </si>
  <si>
    <t>Cornişeşti</t>
  </si>
  <si>
    <t>Porumbenii</t>
  </si>
  <si>
    <t>Ichimeni</t>
  </si>
  <si>
    <t>Diviciorii Mici</t>
  </si>
  <si>
    <t>Moceriş</t>
  </si>
  <si>
    <t>Şipotele</t>
  </si>
  <si>
    <t>Gheboaia</t>
  </si>
  <si>
    <t>Dobridor</t>
  </si>
  <si>
    <t>Cojmăneşti</t>
  </si>
  <si>
    <t>Curechiu</t>
  </si>
  <si>
    <t>Petreni</t>
  </si>
  <si>
    <t>Făgat</t>
  </si>
  <si>
    <t>Giura</t>
  </si>
  <si>
    <t>Răzoare</t>
  </si>
  <si>
    <t>Ciulea</t>
  </si>
  <si>
    <t>Hociungi</t>
  </si>
  <si>
    <t>Cioranii de Jos</t>
  </si>
  <si>
    <t>Căpâlna de Jos</t>
  </si>
  <si>
    <t>Ceparii Pământeni</t>
  </si>
  <si>
    <t>Corniţel</t>
  </si>
  <si>
    <t>Posmuş</t>
  </si>
  <si>
    <t>Icuşeni</t>
  </si>
  <si>
    <t>Domoşu</t>
  </si>
  <si>
    <t>Moniom</t>
  </si>
  <si>
    <t>Şiriu</t>
  </si>
  <si>
    <t>Gheboieni</t>
  </si>
  <si>
    <t>Dobromira</t>
  </si>
  <si>
    <t>Curpenii Silvaşului</t>
  </si>
  <si>
    <t>Fărcăşeni</t>
  </si>
  <si>
    <t>Giurgiani</t>
  </si>
  <si>
    <t>Remecioara</t>
  </si>
  <si>
    <t>Cloaşterf</t>
  </si>
  <si>
    <t>Hoiseşti</t>
  </si>
  <si>
    <t>Cioranii de Sus</t>
  </si>
  <si>
    <t>Noţig</t>
  </si>
  <si>
    <t>Căptălan</t>
  </si>
  <si>
    <t>Ceparii Ungureni</t>
  </si>
  <si>
    <t>Nădab</t>
  </si>
  <si>
    <t>Coşdeni</t>
  </si>
  <si>
    <t>Purcărete</t>
  </si>
  <si>
    <t>Dobrileşti</t>
  </si>
  <si>
    <t>Dorna</t>
  </si>
  <si>
    <t>Negiudin</t>
  </si>
  <si>
    <t>Ghergani</t>
  </si>
  <si>
    <t>Domnu Tudor</t>
  </si>
  <si>
    <t>Colţeşti</t>
  </si>
  <si>
    <t>Cutin</t>
  </si>
  <si>
    <t>Fedeleşeni</t>
  </si>
  <si>
    <t>Goanţa</t>
  </si>
  <si>
    <t>Remeţi Pe Someş</t>
  </si>
  <si>
    <t>Coasta Grindului</t>
  </si>
  <si>
    <t>Holm</t>
  </si>
  <si>
    <t>Cireşanu</t>
  </si>
  <si>
    <t>Panic</t>
  </si>
  <si>
    <t>Căpud</t>
  </si>
  <si>
    <t>Nădălbeşti</t>
  </si>
  <si>
    <t>Cotiglet</t>
  </si>
  <si>
    <t>Ragla</t>
  </si>
  <si>
    <t>Ilişeni</t>
  </si>
  <si>
    <t>Dogari</t>
  </si>
  <si>
    <t>Dorolţu</t>
  </si>
  <si>
    <t>Nermed</t>
  </si>
  <si>
    <t>Tariverde</t>
  </si>
  <si>
    <t>Drăgoaia</t>
  </si>
  <si>
    <t>Condeieşti</t>
  </si>
  <si>
    <t>Plăieşii de Sus</t>
  </si>
  <si>
    <t>Feredeni</t>
  </si>
  <si>
    <t>Golineasa</t>
  </si>
  <si>
    <t>Rodina</t>
  </si>
  <si>
    <t>Homiceni</t>
  </si>
  <si>
    <t>Ciupelniţa</t>
  </si>
  <si>
    <t>Cărpenii de Sus</t>
  </si>
  <si>
    <t>Cerbureni</t>
  </si>
  <si>
    <t>Crânceşti</t>
  </si>
  <si>
    <t>Răcăteşu</t>
  </si>
  <si>
    <t>Ionăşeni</t>
  </si>
  <si>
    <t>Dulbanu</t>
  </si>
  <si>
    <t>Dosu Bricii</t>
  </si>
  <si>
    <t>Nicolinţ</t>
  </si>
  <si>
    <t>Gherghiţeşti</t>
  </si>
  <si>
    <t>Dudoviceşti</t>
  </si>
  <si>
    <t>Gornenţi</t>
  </si>
  <si>
    <t>Rogoz</t>
  </si>
  <si>
    <t>Comori</t>
  </si>
  <si>
    <t>Huisurez</t>
  </si>
  <si>
    <t>Dejeşti</t>
  </si>
  <si>
    <t>Păduriş</t>
  </si>
  <si>
    <t>Cerşani</t>
  </si>
  <si>
    <t>Nermiş</t>
  </si>
  <si>
    <t>Crestur</t>
  </si>
  <si>
    <t>Reteag</t>
  </si>
  <si>
    <t>Iorga</t>
  </si>
  <si>
    <t>Faţa lui Nan</t>
  </si>
  <si>
    <t>Dosu Napului</t>
  </si>
  <si>
    <t>Obiţa</t>
  </si>
  <si>
    <t>Duţuleşti</t>
  </si>
  <si>
    <t>Dâncu Mare</t>
  </si>
  <si>
    <t>Poiana Fagului</t>
  </si>
  <si>
    <t>Gornoviţa</t>
  </si>
  <si>
    <t>Rohia</t>
  </si>
  <si>
    <t>Ingăreşti</t>
  </si>
  <si>
    <t>Coada Malului</t>
  </si>
  <si>
    <t>Căsoaia</t>
  </si>
  <si>
    <t>Neudorf</t>
  </si>
  <si>
    <t>Cornii de Jos</t>
  </si>
  <si>
    <t>Cresuia</t>
  </si>
  <si>
    <t>Rusu Bârgăului</t>
  </si>
  <si>
    <t>Dretea</t>
  </si>
  <si>
    <t>Ogaşu Podului</t>
  </si>
  <si>
    <t>Ghineşti</t>
  </si>
  <si>
    <t>Dâncu Mic</t>
  </si>
  <si>
    <t>Poiana Târnavei</t>
  </si>
  <si>
    <t>Govodarva</t>
  </si>
  <si>
    <t>Cordoş</t>
  </si>
  <si>
    <t>Itrineşti</t>
  </si>
  <si>
    <t>Dienci</t>
  </si>
  <si>
    <t>Coceana</t>
  </si>
  <si>
    <t>Peceiu</t>
  </si>
  <si>
    <t>Câmpu Goblii</t>
  </si>
  <si>
    <t>Cornii de Sus</t>
  </si>
  <si>
    <t>Criştioru de Sus</t>
  </si>
  <si>
    <t>Rusu de Jos</t>
  </si>
  <si>
    <t>Iureşti</t>
  </si>
  <si>
    <t>Finţeşti</t>
  </si>
  <si>
    <t>Ohaba-Mâtnic</t>
  </si>
  <si>
    <t>Ghirdoveni</t>
  </si>
  <si>
    <t>Corobăi</t>
  </si>
  <si>
    <t>Poloniţa</t>
  </si>
  <si>
    <t>Frăsuleni</t>
  </si>
  <si>
    <t>Gura Motrului</t>
  </si>
  <si>
    <t>Iucşa</t>
  </si>
  <si>
    <t>Doanca</t>
  </si>
  <si>
    <t>Cocorăştii Caplii</t>
  </si>
  <si>
    <t>Periceiu Mic</t>
  </si>
  <si>
    <t>Chiţani</t>
  </si>
  <si>
    <t>Costei</t>
  </si>
  <si>
    <t>Cubulcut</t>
  </si>
  <si>
    <t>Rusu de Sus</t>
  </si>
  <si>
    <t>Fişici</t>
  </si>
  <si>
    <t>Elciu</t>
  </si>
  <si>
    <t>Ohabiţa</t>
  </si>
  <si>
    <t>Tufani</t>
  </si>
  <si>
    <t>Corşoru</t>
  </si>
  <si>
    <t>Dealu Mic</t>
  </si>
  <si>
    <t>Porumbenii Mari</t>
  </si>
  <si>
    <t>Frenciugi</t>
  </si>
  <si>
    <t>Guţu</t>
  </si>
  <si>
    <t>Ruşor</t>
  </si>
  <si>
    <t>Ivaneş</t>
  </si>
  <si>
    <t>Cocorăştii Grind</t>
  </si>
  <si>
    <t>Perii Vadului</t>
  </si>
  <si>
    <t>Cârăşti</t>
  </si>
  <si>
    <t>Chiţeşti</t>
  </si>
  <si>
    <t>Odvoş</t>
  </si>
  <si>
    <t>Coşnea</t>
  </si>
  <si>
    <t>Cucuceni</t>
  </si>
  <si>
    <t>Ruştior</t>
  </si>
  <si>
    <t>Jijia</t>
  </si>
  <si>
    <t>Escu</t>
  </si>
  <si>
    <t>Padina Matei</t>
  </si>
  <si>
    <t>Glogoveanu</t>
  </si>
  <si>
    <t>Filaret</t>
  </si>
  <si>
    <t>Porumbenii Mici</t>
  </si>
  <si>
    <t>Gvardiniţa</t>
  </si>
  <si>
    <t>Salta</t>
  </si>
  <si>
    <t>Cotorinau</t>
  </si>
  <si>
    <t>Cocoşeşti</t>
  </si>
  <si>
    <t>Petrindu</t>
  </si>
  <si>
    <t>Cârţuleşti</t>
  </si>
  <si>
    <t>Cieşti</t>
  </si>
  <si>
    <t>Cuieşd</t>
  </si>
  <si>
    <t>Joldeşti</t>
  </si>
  <si>
    <t>Focşănei</t>
  </si>
  <si>
    <t>Falca</t>
  </si>
  <si>
    <t>Pătaş</t>
  </si>
  <si>
    <t>Ţibrinu</t>
  </si>
  <si>
    <t>Floran</t>
  </si>
  <si>
    <t>Dobroţ</t>
  </si>
  <si>
    <t>Potiond</t>
  </si>
  <si>
    <t>Halânga</t>
  </si>
  <si>
    <t>Sat-Şugatag</t>
  </si>
  <si>
    <t>Cotuş</t>
  </si>
  <si>
    <t>Dobrotinet</t>
  </si>
  <si>
    <t>Colţu de Jos</t>
  </si>
  <si>
    <t>Petrinzel</t>
  </si>
  <si>
    <t>Ciobani</t>
  </si>
  <si>
    <t>Păiuşeni</t>
  </si>
  <si>
    <t>Cotu Grosului</t>
  </si>
  <si>
    <t>Cusuiuş</t>
  </si>
  <si>
    <t>Lehneşti</t>
  </si>
  <si>
    <t>Fotin</t>
  </si>
  <si>
    <t>Făgetu Ierii</t>
  </si>
  <si>
    <t>Pârneaura</t>
  </si>
  <si>
    <t>Urluia</t>
  </si>
  <si>
    <t>Covrigi</t>
  </si>
  <si>
    <t>Dragu-Brad</t>
  </si>
  <si>
    <t>Preluca</t>
  </si>
  <si>
    <t>Găureni</t>
  </si>
  <si>
    <t>Higiu</t>
  </si>
  <si>
    <t>Satu Nou de Jos</t>
  </si>
  <si>
    <t>Izvorul Alb</t>
  </si>
  <si>
    <t>Doneşti</t>
  </si>
  <si>
    <t>Conduratu</t>
  </si>
  <si>
    <t>Piroşa</t>
  </si>
  <si>
    <t>Cergău Mare</t>
  </si>
  <si>
    <t>Ciobăneşti</t>
  </si>
  <si>
    <t>Pătârs</t>
  </si>
  <si>
    <t>Cotumba</t>
  </si>
  <si>
    <t>Cuzap</t>
  </si>
  <si>
    <t>Sărăţel</t>
  </si>
  <si>
    <t>Făureni</t>
  </si>
  <si>
    <t>Pârvova</t>
  </si>
  <si>
    <t>Vadu</t>
  </si>
  <si>
    <t>Foişor</t>
  </si>
  <si>
    <t>Crasna din Deal</t>
  </si>
  <si>
    <t>Puntea Lupului</t>
  </si>
  <si>
    <t>Hotărani</t>
  </si>
  <si>
    <t>Satu Nou de Sus</t>
  </si>
  <si>
    <t>Leghin</t>
  </si>
  <si>
    <t>Dranovăţu</t>
  </si>
  <si>
    <t>Plesca</t>
  </si>
  <si>
    <t>Cergău Mic</t>
  </si>
  <si>
    <t>Ciocanu</t>
  </si>
  <si>
    <t>Damiş</t>
  </si>
  <si>
    <t>Săsarm</t>
  </si>
  <si>
    <t>Lişmăniţa</t>
  </si>
  <si>
    <t>Peştere</t>
  </si>
  <si>
    <t>Valea Ţapului</t>
  </si>
  <si>
    <t>Croici</t>
  </si>
  <si>
    <t>Rareş</t>
  </si>
  <si>
    <t>Săbişa</t>
  </si>
  <si>
    <t>Culpiu</t>
  </si>
  <si>
    <t>Liliac</t>
  </si>
  <si>
    <t>Cornu de Jos</t>
  </si>
  <si>
    <t>Poarta Sălajului</t>
  </si>
  <si>
    <t>Ciocănăi</t>
  </si>
  <si>
    <t>Pârneşti</t>
  </si>
  <si>
    <t>Crihan</t>
  </si>
  <si>
    <t>Dernişoara</t>
  </si>
  <si>
    <t>Sângeorzu Nou</t>
  </si>
  <si>
    <t>Lişna</t>
  </si>
  <si>
    <t>Feiurdeni</t>
  </si>
  <si>
    <t>Petnic</t>
  </si>
  <si>
    <t>Vama Veche</t>
  </si>
  <si>
    <t>Gura Bărbuleţului</t>
  </si>
  <si>
    <t>Frăţila</t>
  </si>
  <si>
    <t>Curpen</t>
  </si>
  <si>
    <t>Răchitis</t>
  </si>
  <si>
    <t>Igiroasa</t>
  </si>
  <si>
    <t>Cund</t>
  </si>
  <si>
    <t>Linşeşti</t>
  </si>
  <si>
    <t>Enoşeşti</t>
  </si>
  <si>
    <t>Cornu de Sus</t>
  </si>
  <si>
    <t>Podişu</t>
  </si>
  <si>
    <t>Peregu Mic</t>
  </si>
  <si>
    <t>Cuchinis</t>
  </si>
  <si>
    <t>Dicăneşti</t>
  </si>
  <si>
    <t>Sâniacob</t>
  </si>
  <si>
    <t>Fundăturile</t>
  </si>
  <si>
    <t>Petrilova</t>
  </si>
  <si>
    <t>Gura Vulcanei</t>
  </si>
  <si>
    <t>Gabru</t>
  </si>
  <si>
    <t>Cursaru</t>
  </si>
  <si>
    <t>Glodenii Gândului</t>
  </si>
  <si>
    <t>Ilovu</t>
  </si>
  <si>
    <t>Sălniţa</t>
  </si>
  <si>
    <t>Curete</t>
  </si>
  <si>
    <t>Luminiş</t>
  </si>
  <si>
    <t>Fărcaşu de Jos</t>
  </si>
  <si>
    <t>Coslegi</t>
  </si>
  <si>
    <t>Poiana Măgura</t>
  </si>
  <si>
    <t>Cheile Cibului</t>
  </si>
  <si>
    <t>Cioceşti</t>
  </si>
  <si>
    <t>Pescari</t>
  </si>
  <si>
    <t>Dijir</t>
  </si>
  <si>
    <t>Sânnicoară</t>
  </si>
  <si>
    <t>Liveni</t>
  </si>
  <si>
    <t>Filea de Jos</t>
  </si>
  <si>
    <t>Petroşniţa</t>
  </si>
  <si>
    <t>Guşoiu</t>
  </si>
  <si>
    <t>Gaia</t>
  </si>
  <si>
    <t>Dâmbova</t>
  </si>
  <si>
    <t>Rugăneşti</t>
  </si>
  <si>
    <t>Goeşti</t>
  </si>
  <si>
    <t>Imoasa</t>
  </si>
  <si>
    <t>Săsar</t>
  </si>
  <si>
    <t>Fărcăşele</t>
  </si>
  <si>
    <t>Cosmina de Jos</t>
  </si>
  <si>
    <t>Poiana Onţii</t>
  </si>
  <si>
    <t>Cheleteni</t>
  </si>
  <si>
    <t>Ciolceşti</t>
  </si>
  <si>
    <t>Dobricioneşti</t>
  </si>
  <si>
    <t>Sântioana</t>
  </si>
  <si>
    <t>Loturi</t>
  </si>
  <si>
    <t>Furtuneşti</t>
  </si>
  <si>
    <t>Filea de Sus</t>
  </si>
  <si>
    <t>Hagioaica</t>
  </si>
  <si>
    <t>Gârleşti</t>
  </si>
  <si>
    <t>Dealu Leului</t>
  </si>
  <si>
    <t>Runc</t>
  </si>
  <si>
    <t>Iupca</t>
  </si>
  <si>
    <t>Custelnic</t>
  </si>
  <si>
    <t>Lunca Moldovei</t>
  </si>
  <si>
    <t>Floru</t>
  </si>
  <si>
    <t>Cosmina de Sus</t>
  </si>
  <si>
    <t>Cib</t>
  </si>
  <si>
    <t>Curita</t>
  </si>
  <si>
    <t>Dolea</t>
  </si>
  <si>
    <t>Scoabe</t>
  </si>
  <si>
    <t>Gara Bobocu</t>
  </si>
  <si>
    <t>Finciu</t>
  </si>
  <si>
    <t>Plugova</t>
  </si>
  <si>
    <t>Hanu lui Pala</t>
  </si>
  <si>
    <t>Gebleşti</t>
  </si>
  <si>
    <t>Dealu Spirei</t>
  </si>
  <si>
    <t>Dupăpiatră</t>
  </si>
  <si>
    <t>Izimşa</t>
  </si>
  <si>
    <t>Luţca</t>
  </si>
  <si>
    <t>Frăsinet Gara</t>
  </si>
  <si>
    <t>Cicău</t>
  </si>
  <si>
    <t>Drăgoteni</t>
  </si>
  <si>
    <t>Maghera</t>
  </si>
  <si>
    <t>Gara Cilibia</t>
  </si>
  <si>
    <t>Finişel</t>
  </si>
  <si>
    <t>Pogara</t>
  </si>
  <si>
    <t>Veteranu</t>
  </si>
  <si>
    <t>Hăbeni</t>
  </si>
  <si>
    <t>Georocel</t>
  </si>
  <si>
    <t>Dealu Viei</t>
  </si>
  <si>
    <t>Faţa Roşie</t>
  </si>
  <si>
    <t>Grieşti</t>
  </si>
  <si>
    <t>Someş-Uileac</t>
  </si>
  <si>
    <t>Dalu</t>
  </si>
  <si>
    <t>Magazia</t>
  </si>
  <si>
    <t>Frăsinetu</t>
  </si>
  <si>
    <t>Coşerele</t>
  </si>
  <si>
    <t>Popteleac</t>
  </si>
  <si>
    <t>Cicârd</t>
  </si>
  <si>
    <t>Dănăila</t>
  </si>
  <si>
    <t>Simioneşti</t>
  </si>
  <si>
    <t>Manoleasa-Prut</t>
  </si>
  <si>
    <t>Pogara de Sus</t>
  </si>
  <si>
    <t>Heleşteu</t>
  </si>
  <si>
    <t>Georocu Mare</t>
  </si>
  <si>
    <t>Dealu Viilor</t>
  </si>
  <si>
    <t>Gura Bâdiliţei</t>
  </si>
  <si>
    <t>Izvorălu</t>
  </si>
  <si>
    <t>Stejera</t>
  </si>
  <si>
    <t>Dămieni</t>
  </si>
  <si>
    <t>Mastacăn</t>
  </si>
  <si>
    <t>Frunzaru</t>
  </si>
  <si>
    <t>Coţofeneşti</t>
  </si>
  <si>
    <t>Porţ</t>
  </si>
  <si>
    <t>Cioara de Sus</t>
  </si>
  <si>
    <t>Ciupa-Mănciulescu</t>
  </si>
  <si>
    <t>Rănuşa</t>
  </si>
  <si>
    <t>Dărmăneasca</t>
  </si>
  <si>
    <t>Dumbrăvani</t>
  </si>
  <si>
    <t>Sita</t>
  </si>
  <si>
    <t>Manoleşti</t>
  </si>
  <si>
    <t>Găvanele</t>
  </si>
  <si>
    <t>Hodărăşti</t>
  </si>
  <si>
    <t>Ghizdăveşti</t>
  </si>
  <si>
    <t>Fărcădin</t>
  </si>
  <si>
    <t>Sâncrai</t>
  </si>
  <si>
    <t>Gura Bohotin</t>
  </si>
  <si>
    <t>Izvorălu de Jos</t>
  </si>
  <si>
    <t>Stoiceni</t>
  </si>
  <si>
    <t>Dătăşeni</t>
  </si>
  <si>
    <t>Mădei</t>
  </si>
  <si>
    <t>Preluci</t>
  </si>
  <si>
    <t>Ciocaşu</t>
  </si>
  <si>
    <t>Răpsig</t>
  </si>
  <si>
    <t>Dealu Perjului</t>
  </si>
  <si>
    <t>Strâmba</t>
  </si>
  <si>
    <t>Mateieni</t>
  </si>
  <si>
    <t>Poiana Lungă</t>
  </si>
  <si>
    <t>Viroaga</t>
  </si>
  <si>
    <t>Didileşti</t>
  </si>
  <si>
    <t>Fântâna</t>
  </si>
  <si>
    <t>Izvoru Aneştilor</t>
  </si>
  <si>
    <t>Strâmbu-Băiuţ</t>
  </si>
  <si>
    <t>Dâmbău</t>
  </si>
  <si>
    <t>Mănoaia</t>
  </si>
  <si>
    <t>Ghimpeţenii Noi</t>
  </si>
  <si>
    <t>Preoteasa</t>
  </si>
  <si>
    <t>Cioneşti</t>
  </si>
  <si>
    <t>Clucereasa</t>
  </si>
  <si>
    <t>Revetiş</t>
  </si>
  <si>
    <t>Dealu-Mare</t>
  </si>
  <si>
    <t>Dumbrăviţa de Codru</t>
  </si>
  <si>
    <t>Strugureni</t>
  </si>
  <si>
    <t>Mănăstirea Doamnei</t>
  </si>
  <si>
    <t>Ghiocari</t>
  </si>
  <si>
    <t>Gădălin</t>
  </si>
  <si>
    <t>Vlahii</t>
  </si>
  <si>
    <t>Gogoşeşti</t>
  </si>
  <si>
    <t>Dobrana</t>
  </si>
  <si>
    <t>Federi</t>
  </si>
  <si>
    <t>Sântimbru-Băi</t>
  </si>
  <si>
    <t>Hadâmbu</t>
  </si>
  <si>
    <t>Izvoru Frumos</t>
  </si>
  <si>
    <t>Mărmureni</t>
  </si>
  <si>
    <t>Ghioşani</t>
  </si>
  <si>
    <t>Cuib</t>
  </si>
  <si>
    <t>Pria</t>
  </si>
  <si>
    <t>Cistei</t>
  </si>
  <si>
    <t>Coceneşti</t>
  </si>
  <si>
    <t>Rogoz de Beliu</t>
  </si>
  <si>
    <t>Stupini</t>
  </si>
  <si>
    <t>Măşcăteni</t>
  </si>
  <si>
    <t>Ghizdita</t>
  </si>
  <si>
    <t>Gârbău Dejului</t>
  </si>
  <si>
    <t>Poienile Boinei</t>
  </si>
  <si>
    <t>Iedera de Jos</t>
  </si>
  <si>
    <t>Gogoşiţa</t>
  </si>
  <si>
    <t>Dobriţa</t>
  </si>
  <si>
    <t>Feregi</t>
  </si>
  <si>
    <t>Senetea</t>
  </si>
  <si>
    <t>Hăbăşeşti</t>
  </si>
  <si>
    <t>Jiana Mare</t>
  </si>
  <si>
    <t>Suciu de Jos</t>
  </si>
  <si>
    <t>Deaj</t>
  </si>
  <si>
    <t>Mânăstirea Neamţ</t>
  </si>
  <si>
    <t>Gojgărei</t>
  </si>
  <si>
    <t>Curcubeu</t>
  </si>
  <si>
    <t>Cisteiu de Mureş</t>
  </si>
  <si>
    <t>Cochineşti</t>
  </si>
  <si>
    <t>Rostoci</t>
  </si>
  <si>
    <t>Făncica</t>
  </si>
  <si>
    <t>Suplai</t>
  </si>
  <si>
    <t>Mânăstireni</t>
  </si>
  <si>
    <t>Glodu-Petcari</t>
  </si>
  <si>
    <t>Gheorghieni</t>
  </si>
  <si>
    <t>Poneasca</t>
  </si>
  <si>
    <t>Iedera de Sus</t>
  </si>
  <si>
    <t>Golfin</t>
  </si>
  <si>
    <t>Dolceşti</t>
  </si>
  <si>
    <t>Fintoag</t>
  </si>
  <si>
    <t>Sineu</t>
  </si>
  <si>
    <t>Hălceni</t>
  </si>
  <si>
    <t>Jiana Veche</t>
  </si>
  <si>
    <t>Şindreşti</t>
  </si>
  <si>
    <t>Dedrad</t>
  </si>
  <si>
    <t>Purcăreţ</t>
  </si>
  <si>
    <t>Ciuculeşti</t>
  </si>
  <si>
    <t>Dieneţ</t>
  </si>
  <si>
    <t>Susenii Bârgăului</t>
  </si>
  <si>
    <t>Glodurile</t>
  </si>
  <si>
    <t>Ghirişu Român</t>
  </si>
  <si>
    <t>Potoc</t>
  </si>
  <si>
    <t>Ilfoveni</t>
  </si>
  <si>
    <t>Golumbelu</t>
  </si>
  <si>
    <t>Doseni</t>
  </si>
  <si>
    <t>Sub Cetate</t>
  </si>
  <si>
    <t>Hărmăneasa</t>
  </si>
  <si>
    <t>Jidoştiţa</t>
  </si>
  <si>
    <t>Şurdeşti</t>
  </si>
  <si>
    <t>Micşuneşti</t>
  </si>
  <si>
    <t>Racâş</t>
  </si>
  <si>
    <t>Ciugudu de Jos</t>
  </si>
  <si>
    <t>Colnic</t>
  </si>
  <si>
    <t>Roşia Nouă</t>
  </si>
  <si>
    <t>Dorneni</t>
  </si>
  <si>
    <t>Fâşca</t>
  </si>
  <si>
    <t>Şendroaia</t>
  </si>
  <si>
    <t>Goicelu</t>
  </si>
  <si>
    <t>Preveciori</t>
  </si>
  <si>
    <t>Golumbu</t>
  </si>
  <si>
    <t>Fizeşti</t>
  </si>
  <si>
    <t>Şaşveres</t>
  </si>
  <si>
    <t>Hărmăneştii Noi</t>
  </si>
  <si>
    <t>Jigniţa</t>
  </si>
  <si>
    <t>Tămaia</t>
  </si>
  <si>
    <t>Delenii</t>
  </si>
  <si>
    <t>Miron Costin</t>
  </si>
  <si>
    <t>Diţeşti</t>
  </si>
  <si>
    <t>Ratin</t>
  </si>
  <si>
    <t>Ciugudu de Sus</t>
  </si>
  <si>
    <t>Colţu</t>
  </si>
  <si>
    <t>Dorofei</t>
  </si>
  <si>
    <t>Fegernic</t>
  </si>
  <si>
    <t>Şesuri Spermezeu-Vale</t>
  </si>
  <si>
    <t>Goideşti</t>
  </si>
  <si>
    <t>Giula</t>
  </si>
  <si>
    <t>Prilipeţ</t>
  </si>
  <si>
    <t>Duculeşti</t>
  </si>
  <si>
    <t>Folt</t>
  </si>
  <si>
    <t>Şicasău</t>
  </si>
  <si>
    <t>Hărmăneştii Vechi</t>
  </si>
  <si>
    <t>Jirov</t>
  </si>
  <si>
    <t>Tămăşeşti</t>
  </si>
  <si>
    <t>Dileu Nou</t>
  </si>
  <si>
    <t>Mitocu Bălan</t>
  </si>
  <si>
    <t>Greereşti</t>
  </si>
  <si>
    <t>Dobrota</t>
  </si>
  <si>
    <t>Ratovei</t>
  </si>
  <si>
    <t>Ciuguzel</t>
  </si>
  <si>
    <t>Fegernicu Nou</t>
  </si>
  <si>
    <t>Şieu-Sfântu</t>
  </si>
  <si>
    <t>Golu Grabicina</t>
  </si>
  <si>
    <t>Giurcuţa de Jos</t>
  </si>
  <si>
    <t>Gropanele</t>
  </si>
  <si>
    <t>Fornădia</t>
  </si>
  <si>
    <t>Şiclod</t>
  </si>
  <si>
    <t>Hărpăşeşti</t>
  </si>
  <si>
    <t>Jugăstru</t>
  </si>
  <si>
    <t>Teceu Mic</t>
  </si>
  <si>
    <t>Dileu Vechi</t>
  </si>
  <si>
    <t>Gropşani</t>
  </si>
  <si>
    <t>Doftana</t>
  </si>
  <si>
    <t>Răstoci</t>
  </si>
  <si>
    <t>Ciuldeşti</t>
  </si>
  <si>
    <t>Corbşori</t>
  </si>
  <si>
    <t>Dragomir</t>
  </si>
  <si>
    <t>Felcheriu</t>
  </si>
  <si>
    <t>Şintereag-Gara</t>
  </si>
  <si>
    <t>Miletin</t>
  </si>
  <si>
    <t>Gomoeşti</t>
  </si>
  <si>
    <t>Giurcuţa de Sus</t>
  </si>
  <si>
    <t>Prisacina</t>
  </si>
  <si>
    <t>Gruiţa</t>
  </si>
  <si>
    <t>Fărcăşeşti Moşneni</t>
  </si>
  <si>
    <t>Furcşoara</t>
  </si>
  <si>
    <t>Şoimeni</t>
  </si>
  <si>
    <t>Hândreşti</t>
  </si>
  <si>
    <t>Drajna de Jos</t>
  </si>
  <si>
    <t>Răstolţ</t>
  </si>
  <si>
    <t>Ciumbrud</t>
  </si>
  <si>
    <t>Sălăjeni</t>
  </si>
  <si>
    <t>Feneriş</t>
  </si>
  <si>
    <t>Şirioara</t>
  </si>
  <si>
    <t>Miorcani</t>
  </si>
  <si>
    <t>Gonţeşti</t>
  </si>
  <si>
    <t>Gligoreşti</t>
  </si>
  <si>
    <t>Prisian</t>
  </si>
  <si>
    <t>Gubaucea</t>
  </si>
  <si>
    <t>Şoimuşu Mare</t>
  </si>
  <si>
    <t>Hârtoape</t>
  </si>
  <si>
    <t>Lac</t>
  </si>
  <si>
    <t>Tohat</t>
  </si>
  <si>
    <t>Draculea Bandului</t>
  </si>
  <si>
    <t>Muncelu de Jos</t>
  </si>
  <si>
    <t>Drajna de Sus</t>
  </si>
  <si>
    <t>Răstolţu Deşert</t>
  </si>
  <si>
    <t>Coasta Henţii</t>
  </si>
  <si>
    <t>Cosaci</t>
  </si>
  <si>
    <t>Sâmbăteni</t>
  </si>
  <si>
    <t>Drăgugeşti</t>
  </si>
  <si>
    <t>Ferice</t>
  </si>
  <si>
    <t>Gorâni</t>
  </si>
  <si>
    <t>Guga</t>
  </si>
  <si>
    <t>Lăculeţe</t>
  </si>
  <si>
    <t>Gura Racului</t>
  </si>
  <si>
    <t>Galbina</t>
  </si>
  <si>
    <t>Şoimuşu Mic</t>
  </si>
  <si>
    <t>Heci</t>
  </si>
  <si>
    <t>Drojdii</t>
  </si>
  <si>
    <t>Gubandru</t>
  </si>
  <si>
    <t>Drăgăneasa</t>
  </si>
  <si>
    <t>Cobleş</t>
  </si>
  <si>
    <t>Costeşti-Vâlsan</t>
  </si>
  <si>
    <t>Sânleani</t>
  </si>
  <si>
    <t>Drăguşani</t>
  </si>
  <si>
    <t>Fiziş</t>
  </si>
  <si>
    <t>Şopteriu</t>
  </si>
  <si>
    <t>Mlenăuţi</t>
  </si>
  <si>
    <t>Hagău</t>
  </si>
  <si>
    <t>Lăculeţe-Gara</t>
  </si>
  <si>
    <t>Gânţaga</t>
  </si>
  <si>
    <t>Tăietura</t>
  </si>
  <si>
    <t>Hermeziu</t>
  </si>
  <si>
    <t>Tulghieş</t>
  </si>
  <si>
    <t>Dubiştea de Pădure</t>
  </si>
  <si>
    <t>Gueşti</t>
  </si>
  <si>
    <t>Drăghiceşti</t>
  </si>
  <si>
    <t>Recea Mică</t>
  </si>
  <si>
    <t>Coceşti</t>
  </si>
  <si>
    <t>Costiţă</t>
  </si>
  <si>
    <t>Foglaş</t>
  </si>
  <si>
    <t>Tăgşoru</t>
  </si>
  <si>
    <t>Moara Jorii</t>
  </si>
  <si>
    <t>Grabicina de Jos</t>
  </si>
  <si>
    <t>Hodaie</t>
  </si>
  <si>
    <t>Radimna</t>
  </si>
  <si>
    <t>Horezu Poenari</t>
  </si>
  <si>
    <t>Gelmar</t>
  </si>
  <si>
    <t>Tămaşu</t>
  </si>
  <si>
    <t>Hiliţa</t>
  </si>
  <si>
    <t>Ludu</t>
  </si>
  <si>
    <t>Ţicău</t>
  </si>
  <si>
    <t>Dulcea</t>
  </si>
  <si>
    <t>Nechit</t>
  </si>
  <si>
    <t>Gura Căluiu</t>
  </si>
  <si>
    <t>Ezeni</t>
  </si>
  <si>
    <t>Rogna</t>
  </si>
  <si>
    <t>Coşeri</t>
  </si>
  <si>
    <t>Enăcheşti</t>
  </si>
  <si>
    <t>Fonău</t>
  </si>
  <si>
    <t>Tărpiu</t>
  </si>
  <si>
    <t>Movila Ruptă</t>
  </si>
  <si>
    <t>Grabicina de Sus</t>
  </si>
  <si>
    <t>Hodăi Boian</t>
  </si>
  <si>
    <t>Rafnic</t>
  </si>
  <si>
    <t>Lucianca</t>
  </si>
  <si>
    <t>Hunia</t>
  </si>
  <si>
    <t>Geoagiu-Băi</t>
  </si>
  <si>
    <t>Tărceşti</t>
  </si>
  <si>
    <t>Hlincea</t>
  </si>
  <si>
    <t>Lumnic</t>
  </si>
  <si>
    <t>Ulmoasa</t>
  </si>
  <si>
    <t>Negriţeşti</t>
  </si>
  <si>
    <t>Făcăieni</t>
  </si>
  <si>
    <t>Romita</t>
  </si>
  <si>
    <t>Cojocani</t>
  </si>
  <si>
    <t>Coteasca</t>
  </si>
  <si>
    <t>Sânpetru German</t>
  </si>
  <si>
    <t>Forău</t>
  </si>
  <si>
    <t>Tăure</t>
  </si>
  <si>
    <t>Grăjdana</t>
  </si>
  <si>
    <t>Hodişu</t>
  </si>
  <si>
    <t>Ravensca</t>
  </si>
  <si>
    <t>Iordăcheşti</t>
  </si>
  <si>
    <t>Frumuşei</t>
  </si>
  <si>
    <t>Gialacuta</t>
  </si>
  <si>
    <t>Hodora</t>
  </si>
  <si>
    <t>Dumbrăvioara</t>
  </si>
  <si>
    <t>Neguleşti</t>
  </si>
  <si>
    <t>Coleşeni</t>
  </si>
  <si>
    <t>Coteneşti</t>
  </si>
  <si>
    <t>Forosig</t>
  </si>
  <si>
    <t>Telcişor</t>
  </si>
  <si>
    <t>Murguţa</t>
  </si>
  <si>
    <t>Greceanca</t>
  </si>
  <si>
    <t>Horlacea</t>
  </si>
  <si>
    <t>Malu Mierii</t>
  </si>
  <si>
    <t>Italieni</t>
  </si>
  <si>
    <t>Frunza</t>
  </si>
  <si>
    <t>Târnoviţa</t>
  </si>
  <si>
    <t>Lupşa de Jos</t>
  </si>
  <si>
    <t>Dumitreni</t>
  </si>
  <si>
    <t>Nemţişor</t>
  </si>
  <si>
    <t>Colibi</t>
  </si>
  <si>
    <t>Secaci</t>
  </si>
  <si>
    <t>Făgetu de Sus</t>
  </si>
  <si>
    <t>Fughiu</t>
  </si>
  <si>
    <t>Tonciu</t>
  </si>
  <si>
    <t>Năstase</t>
  </si>
  <si>
    <t>Huci</t>
  </si>
  <si>
    <t>Manga</t>
  </si>
  <si>
    <t>Găleşoaia</t>
  </si>
  <si>
    <t>Glodghileşti</t>
  </si>
  <si>
    <t>Teleac</t>
  </si>
  <si>
    <t>Lupşa de Sus</t>
  </si>
  <si>
    <t>Dumitreştii</t>
  </si>
  <si>
    <t>Netezi</t>
  </si>
  <si>
    <t>Ianca Nouă</t>
  </si>
  <si>
    <t>Fânari</t>
  </si>
  <si>
    <t>Sâncraiu Almaşului</t>
  </si>
  <si>
    <t>Cotmeniţa</t>
  </si>
  <si>
    <t>Galoşpetreu</t>
  </si>
  <si>
    <t>Tureac</t>
  </si>
  <si>
    <t>Remetea-Pogănici</t>
  </si>
  <si>
    <t>Matraca</t>
  </si>
  <si>
    <t>Jieni</t>
  </si>
  <si>
    <t>Gămani</t>
  </si>
  <si>
    <t>Tibod</t>
  </si>
  <si>
    <t>Homiţa</t>
  </si>
  <si>
    <t>Magheru</t>
  </si>
  <si>
    <t>Nisiporeşti</t>
  </si>
  <si>
    <t>Fulga de Jos</t>
  </si>
  <si>
    <t>Sâncraiu Silvaniei</t>
  </si>
  <si>
    <t>Copand</t>
  </si>
  <si>
    <t>Sederhat</t>
  </si>
  <si>
    <t>Făghieni</t>
  </si>
  <si>
    <t>Ţagu</t>
  </si>
  <si>
    <t>Gura Bădicului</t>
  </si>
  <si>
    <t>Reşiţa Mică</t>
  </si>
  <si>
    <t>Jiul</t>
  </si>
  <si>
    <t>Goleş</t>
  </si>
  <si>
    <t>Toleşeni</t>
  </si>
  <si>
    <t>Malarişca</t>
  </si>
  <si>
    <t>Valea Stejarului</t>
  </si>
  <si>
    <t>Nistria</t>
  </si>
  <si>
    <t>Ioniceşti</t>
  </si>
  <si>
    <t>Fulga de Sus</t>
  </si>
  <si>
    <t>Sângeorgiu de Meses</t>
  </si>
  <si>
    <t>Corna</t>
  </si>
  <si>
    <t>Cotu Malului</t>
  </si>
  <si>
    <t>Selişte</t>
  </si>
  <si>
    <t>Gepiş</t>
  </si>
  <si>
    <t>Ţentea</t>
  </si>
  <si>
    <t>Nichiteni</t>
  </si>
  <si>
    <t>Gura Bâscei</t>
  </si>
  <si>
    <t>Iclozel</t>
  </si>
  <si>
    <t>Rugi</t>
  </si>
  <si>
    <t>Gâlceşti</t>
  </si>
  <si>
    <t>Goteşti</t>
  </si>
  <si>
    <t>Turdeni</t>
  </si>
  <si>
    <t>Horpaz</t>
  </si>
  <si>
    <t>Manu</t>
  </si>
  <si>
    <t>Valea Vişeului</t>
  </si>
  <si>
    <t>Eremieni</t>
  </si>
  <si>
    <t>Oanţu</t>
  </si>
  <si>
    <t>Isaci</t>
  </si>
  <si>
    <t>Sânpetru Almaşului</t>
  </si>
  <si>
    <t>Crâmpotani</t>
  </si>
  <si>
    <t>Seliştea</t>
  </si>
  <si>
    <t>Ferestrău-Oituz</t>
  </si>
  <si>
    <t>Gheghie</t>
  </si>
  <si>
    <t>Ţigău</t>
  </si>
  <si>
    <t>Gura Câlnăului</t>
  </si>
  <si>
    <t>Igriţia</t>
  </si>
  <si>
    <t>Ruginosu</t>
  </si>
  <si>
    <t>Lăcriţa Mare</t>
  </si>
  <si>
    <t>Gârbovu</t>
  </si>
  <si>
    <t>Gothatea</t>
  </si>
  <si>
    <t>Tuşnadu Nou</t>
  </si>
  <si>
    <t>Humosu</t>
  </si>
  <si>
    <t>Oglinzi</t>
  </si>
  <si>
    <t>Sântă Măria</t>
  </si>
  <si>
    <t>Crinteşti</t>
  </si>
  <si>
    <t>Sintea Mică</t>
  </si>
  <si>
    <t>Fichiteşti</t>
  </si>
  <si>
    <t>Ghida</t>
  </si>
  <si>
    <t>Valea</t>
  </si>
  <si>
    <t>Niculcea</t>
  </si>
  <si>
    <t>Gura Dimienii</t>
  </si>
  <si>
    <t>Inucu</t>
  </si>
  <si>
    <t>Mărceşti</t>
  </si>
  <si>
    <t>Lăcriţa Mică</t>
  </si>
  <si>
    <t>Gilortu</t>
  </si>
  <si>
    <t>Govăjdia</t>
  </si>
  <si>
    <t>Ţengheler</t>
  </si>
  <si>
    <t>Marmanu</t>
  </si>
  <si>
    <t>Vălenii Lăpuşului</t>
  </si>
  <si>
    <t>Fânaţe Icland</t>
  </si>
  <si>
    <t>Orţăşti</t>
  </si>
  <si>
    <t>Găvănel</t>
  </si>
  <si>
    <t>Corteşti</t>
  </si>
  <si>
    <t>Slatina de Criş</t>
  </si>
  <si>
    <t>Ghighişeni</t>
  </si>
  <si>
    <t>Oneaga</t>
  </si>
  <si>
    <t>Gura Făgetului</t>
  </si>
  <si>
    <t>Iuriu de Câmpie</t>
  </si>
  <si>
    <t>Rusova Nouă</t>
  </si>
  <si>
    <t>Mărginenii de Sus</t>
  </si>
  <si>
    <t>Lânga</t>
  </si>
  <si>
    <t>Grădiştea de Munte</t>
  </si>
  <si>
    <t>Uilac</t>
  </si>
  <si>
    <t>Iazu Nou</t>
  </si>
  <si>
    <t>Vălenii Şomcutei</t>
  </si>
  <si>
    <t>Fânaţele Căpuşului</t>
  </si>
  <si>
    <t>Oşlobeni</t>
  </si>
  <si>
    <t>Jitaru</t>
  </si>
  <si>
    <t>Gâlmeia</t>
  </si>
  <si>
    <t>Seredeiu</t>
  </si>
  <si>
    <t>Crucişoara</t>
  </si>
  <si>
    <t>Slatina de Mureş</t>
  </si>
  <si>
    <t>Ghiorac</t>
  </si>
  <si>
    <t>Valea Măgheruşului</t>
  </si>
  <si>
    <t>Orăşeni-Deal</t>
  </si>
  <si>
    <t>Gura Sărăţii</t>
  </si>
  <si>
    <t>Jichişu de Sus</t>
  </si>
  <si>
    <t>Rusova Veche</t>
  </si>
  <si>
    <t>Mărunţişu</t>
  </si>
  <si>
    <t>Leamna de Jos</t>
  </si>
  <si>
    <t>Gornăcel</t>
  </si>
  <si>
    <t>Ulcani</t>
  </si>
  <si>
    <t>Iazu Vechi</t>
  </si>
  <si>
    <t>Vărai</t>
  </si>
  <si>
    <t>Fânaţele Mădăraşului</t>
  </si>
  <si>
    <t>Patricheni</t>
  </si>
  <si>
    <t>Lăunele</t>
  </si>
  <si>
    <t>Gheaba</t>
  </si>
  <si>
    <t>Sfăraş</t>
  </si>
  <si>
    <t>Coşlariu</t>
  </si>
  <si>
    <t>Somoşcheş</t>
  </si>
  <si>
    <t>Frumuşelu</t>
  </si>
  <si>
    <t>Ginta</t>
  </si>
  <si>
    <t>Valea Poenii</t>
  </si>
  <si>
    <t>Orăşeni-Vale</t>
  </si>
  <si>
    <t>Gura Siriului</t>
  </si>
  <si>
    <t>Jucu de Mijloc</t>
  </si>
  <si>
    <t>Ruşchiţa</t>
  </si>
  <si>
    <t>Mânăstioara</t>
  </si>
  <si>
    <t>Leamna de Sus</t>
  </si>
  <si>
    <t>Grind</t>
  </si>
  <si>
    <t>Valea AÎntunecoasă</t>
  </si>
  <si>
    <t>Vicea</t>
  </si>
  <si>
    <t>Fânaţele Socolului</t>
  </si>
  <si>
    <t>Ghighiu</t>
  </si>
  <si>
    <t>Sici</t>
  </si>
  <si>
    <t>Coşlariu Nou</t>
  </si>
  <si>
    <t>Curteanca</t>
  </si>
  <si>
    <t>Stejar</t>
  </si>
  <si>
    <t>Frunteşti</t>
  </si>
  <si>
    <t>Girişu Negru</t>
  </si>
  <si>
    <t>Oroftiana</t>
  </si>
  <si>
    <t>Jucu de Sus</t>
  </si>
  <si>
    <t>Ruştin</t>
  </si>
  <si>
    <t>Leordoasa</t>
  </si>
  <si>
    <t>Groşerea</t>
  </si>
  <si>
    <t>Grohot</t>
  </si>
  <si>
    <t>Valea Boroş</t>
  </si>
  <si>
    <t>Iepureni</t>
  </si>
  <si>
    <t>Menţii din Faţă</t>
  </si>
  <si>
    <t>Viile Apei</t>
  </si>
  <si>
    <t>Fântâna Babii</t>
  </si>
  <si>
    <t>Pângărăcior</t>
  </si>
  <si>
    <t>Leoteşti</t>
  </si>
  <si>
    <t>Ghinoaica</t>
  </si>
  <si>
    <t>Sighetu Silvaniei</t>
  </si>
  <si>
    <t>Cotorăşti</t>
  </si>
  <si>
    <t>Deagu de Jos</t>
  </si>
  <si>
    <t>Stoineşti</t>
  </si>
  <si>
    <t>Fulgeris</t>
  </si>
  <si>
    <t>Panaitoaia</t>
  </si>
  <si>
    <t>Hales</t>
  </si>
  <si>
    <t>Jucu-Herghelie</t>
  </si>
  <si>
    <t>Sadova Nouă</t>
  </si>
  <si>
    <t>Mânjina</t>
  </si>
  <si>
    <t>Leşile</t>
  </si>
  <si>
    <t>Grui</t>
  </si>
  <si>
    <t>Grohoţele</t>
  </si>
  <si>
    <t>Valea Capelei</t>
  </si>
  <si>
    <t>Iorcani</t>
  </si>
  <si>
    <t>Meriş</t>
  </si>
  <si>
    <t>Vima Mare</t>
  </si>
  <si>
    <t>Feleag</t>
  </si>
  <si>
    <t>Pârâul Cârjei</t>
  </si>
  <si>
    <t>Liiceni</t>
  </si>
  <si>
    <t>Ghiocel</t>
  </si>
  <si>
    <t>Solona</t>
  </si>
  <si>
    <t>Deagu de Sus</t>
  </si>
  <si>
    <t>Susag</t>
  </si>
  <si>
    <t>Goila</t>
  </si>
  <si>
    <t>Viile Tecii</t>
  </si>
  <si>
    <t>Heliade Rădulescu</t>
  </si>
  <si>
    <t>Jurca</t>
  </si>
  <si>
    <t>Sadova Veche</t>
  </si>
  <si>
    <t>Meişoare</t>
  </si>
  <si>
    <t>Lipovu de Sus</t>
  </si>
  <si>
    <t>Gura Menţi</t>
  </si>
  <si>
    <t>Grosuri</t>
  </si>
  <si>
    <t>Valea Gârbea</t>
  </si>
  <si>
    <t>Iosupeni</t>
  </si>
  <si>
    <t>Mijarca</t>
  </si>
  <si>
    <t>Filea</t>
  </si>
  <si>
    <t>Pârâul Fagului</t>
  </si>
  <si>
    <t>Linia din Vale</t>
  </si>
  <si>
    <t>Ghioldum</t>
  </si>
  <si>
    <t>Someş Guruslău</t>
  </si>
  <si>
    <t>Crăciunelu de Sus</t>
  </si>
  <si>
    <t>Fundătura Răchitoasa</t>
  </si>
  <si>
    <t>Visuia</t>
  </si>
  <si>
    <t>Păsăteni</t>
  </si>
  <si>
    <t>Homeşti</t>
  </si>
  <si>
    <t>Lacu</t>
  </si>
  <si>
    <t>Sasca Română</t>
  </si>
  <si>
    <t>Lişteava</t>
  </si>
  <si>
    <t>Gura Şuşiţei</t>
  </si>
  <si>
    <t>Groş</t>
  </si>
  <si>
    <t>Valea lui Antaloc</t>
  </si>
  <si>
    <t>Isaiia</t>
  </si>
  <si>
    <t>Moiseşti</t>
  </si>
  <si>
    <t>Filitelnic</t>
  </si>
  <si>
    <t>Pârâul Mare</t>
  </si>
  <si>
    <t>Stana</t>
  </si>
  <si>
    <t>Şiad</t>
  </si>
  <si>
    <t>Viţa</t>
  </si>
  <si>
    <t>Păun</t>
  </si>
  <si>
    <t>Lăpuşteşti</t>
  </si>
  <si>
    <t>Sat Bătrân</t>
  </si>
  <si>
    <t>Merii</t>
  </si>
  <si>
    <t>Gureni</t>
  </si>
  <si>
    <t>Gura Bordului</t>
  </si>
  <si>
    <t>Valea lui Pavel</t>
  </si>
  <si>
    <t>Molani</t>
  </si>
  <si>
    <t>Filpişu Mare</t>
  </si>
  <si>
    <t>Pârâul Pintei</t>
  </si>
  <si>
    <t>Goga</t>
  </si>
  <si>
    <t>Stârciu</t>
  </si>
  <si>
    <t>Dealu Bradului</t>
  </si>
  <si>
    <t>Şiclău</t>
  </si>
  <si>
    <t>Gruilung</t>
  </si>
  <si>
    <t>Zoreni</t>
  </si>
  <si>
    <t>Pârâu Negru</t>
  </si>
  <si>
    <t>Istriţa de Jos</t>
  </si>
  <si>
    <t>Leghia</t>
  </si>
  <si>
    <t>Sălbăgelu Nou</t>
  </si>
  <si>
    <t>Merişoru</t>
  </si>
  <si>
    <t>Locusteni</t>
  </si>
  <si>
    <t>Hăieşti</t>
  </si>
  <si>
    <t>Hărţăgani</t>
  </si>
  <si>
    <t>Valea Rece</t>
  </si>
  <si>
    <t>Filpişu Mic</t>
  </si>
  <si>
    <t>Petru Vodă</t>
  </si>
  <si>
    <t>Gogeasca</t>
  </si>
  <si>
    <t>Stoboru</t>
  </si>
  <si>
    <t>Tăgădău</t>
  </si>
  <si>
    <t>Fundu Răcăciuni</t>
  </si>
  <si>
    <t>Gurani</t>
  </si>
  <si>
    <t>Ivăneţu</t>
  </si>
  <si>
    <t>Legii</t>
  </si>
  <si>
    <t>Scăiuş</t>
  </si>
  <si>
    <t>Luncşoru</t>
  </si>
  <si>
    <t>Hălăngeşti</t>
  </si>
  <si>
    <t>Hăşdat</t>
  </si>
  <si>
    <t>Valea Rotundă</t>
  </si>
  <si>
    <t>Jigoreni</t>
  </si>
  <si>
    <t>Motruleni</t>
  </si>
  <si>
    <t>Fiţcău</t>
  </si>
  <si>
    <t>Pietrosu</t>
  </si>
  <si>
    <t>Mamura</t>
  </si>
  <si>
    <t>Goruna</t>
  </si>
  <si>
    <t>Cucută</t>
  </si>
  <si>
    <t>Dealu Obejdeanului</t>
  </si>
  <si>
    <t>Tălagiu</t>
  </si>
  <si>
    <t>Fundu Tutovei</t>
  </si>
  <si>
    <t>Gurbediu</t>
  </si>
  <si>
    <t>Pleşani</t>
  </si>
  <si>
    <t>Micloşanii Mari</t>
  </si>
  <si>
    <t>Malaica</t>
  </si>
  <si>
    <t>Hobiţa</t>
  </si>
  <si>
    <t>Hăşdău</t>
  </si>
  <si>
    <t>Valea Strâmbă</t>
  </si>
  <si>
    <t>Kogălniceni</t>
  </si>
  <si>
    <t>Nadanova</t>
  </si>
  <si>
    <t>Foi</t>
  </si>
  <si>
    <t>Pildeşti</t>
  </si>
  <si>
    <t>Mardale</t>
  </si>
  <si>
    <t>Culdeşti</t>
  </si>
  <si>
    <t>Dealu Oraşului</t>
  </si>
  <si>
    <t>Tălmaci</t>
  </si>
  <si>
    <t>Gurbeşti</t>
  </si>
  <si>
    <t>Izvoranu</t>
  </si>
  <si>
    <t>Secăşeni</t>
  </si>
  <si>
    <t>Micloşanii Mici</t>
  </si>
  <si>
    <t>Malumnic</t>
  </si>
  <si>
    <t>Hodoreasca</t>
  </si>
  <si>
    <t>Hăţăgel</t>
  </si>
  <si>
    <t>Valea Ugra</t>
  </si>
  <si>
    <t>Largă-Jijia</t>
  </si>
  <si>
    <t>Piţiligeni</t>
  </si>
  <si>
    <t>Sutoru</t>
  </si>
  <si>
    <t>Cunta</t>
  </si>
  <si>
    <t>Dealu Tolcesii</t>
  </si>
  <si>
    <t>Târnaviţa</t>
  </si>
  <si>
    <t>Furnicari</t>
  </si>
  <si>
    <t>Haieu</t>
  </si>
  <si>
    <t>Plopenii Mari</t>
  </si>
  <si>
    <t>Sfânta Elena</t>
  </si>
  <si>
    <t>Mija</t>
  </si>
  <si>
    <t>Marotinu de Jos</t>
  </si>
  <si>
    <t>Herepeia</t>
  </si>
  <si>
    <t>Valea Uzului</t>
  </si>
  <si>
    <t>Leahu-Nacu</t>
  </si>
  <si>
    <t>Plăieşu</t>
  </si>
  <si>
    <t>Mănuleşti</t>
  </si>
  <si>
    <t>Gura Crivăţului</t>
  </si>
  <si>
    <t>Şasa</t>
  </si>
  <si>
    <t>Temeşeşti</t>
  </si>
  <si>
    <t>Hăuceşti</t>
  </si>
  <si>
    <t>Plopenii Mici</t>
  </si>
  <si>
    <t>Izvoru Dulce</t>
  </si>
  <si>
    <t>Slatina-Nera</t>
  </si>
  <si>
    <t>Miloşari</t>
  </si>
  <si>
    <t>Marotinu de Sus</t>
  </si>
  <si>
    <t>Hotăroasa</t>
  </si>
  <si>
    <t>Vasileni</t>
  </si>
  <si>
    <t>Negruşa</t>
  </si>
  <si>
    <t>Gaura Sângerului</t>
  </si>
  <si>
    <t>Hăbud</t>
  </si>
  <si>
    <t>Dealul Pădurii</t>
  </si>
  <si>
    <t>Galeri</t>
  </si>
  <si>
    <t>Hârşeşti</t>
  </si>
  <si>
    <t>Izvoru Dulce Merei</t>
  </si>
  <si>
    <t>Lobodaş</t>
  </si>
  <si>
    <t>Soceni</t>
  </si>
  <si>
    <t>Mălăeşti</t>
  </si>
  <si>
    <t>Iaşi-Gorj</t>
  </si>
  <si>
    <t>Hobiţa-Grădişte</t>
  </si>
  <si>
    <t>Luceni</t>
  </si>
  <si>
    <t>Nevaţu</t>
  </si>
  <si>
    <t>Găieşti</t>
  </si>
  <si>
    <t>Pluton</t>
  </si>
  <si>
    <t>Mărgheni</t>
  </si>
  <si>
    <t>Hătcărău</t>
  </si>
  <si>
    <t>Şoimuşeni</t>
  </si>
  <si>
    <t>Curpeni</t>
  </si>
  <si>
    <t>Tisa Nouă</t>
  </si>
  <si>
    <t>Gârla Anei</t>
  </si>
  <si>
    <t>Hidiş</t>
  </si>
  <si>
    <t>Podriga</t>
  </si>
  <si>
    <t>Izvoru Tisau</t>
  </si>
  <si>
    <t>Lujerdiu</t>
  </si>
  <si>
    <t>Socolari</t>
  </si>
  <si>
    <t>Mislea</t>
  </si>
  <si>
    <t>Mărăcinele</t>
  </si>
  <si>
    <t>Igirosu</t>
  </si>
  <si>
    <t>Holdea</t>
  </si>
  <si>
    <t>Lunca Cetăţuii</t>
  </si>
  <si>
    <t>Gălăoaia</t>
  </si>
  <si>
    <t>Mărgineni Slobozia</t>
  </si>
  <si>
    <t>Hârsa</t>
  </si>
  <si>
    <t>Şolomon</t>
  </si>
  <si>
    <t>Dăroaia</t>
  </si>
  <si>
    <t>Diconeşti</t>
  </si>
  <si>
    <t>Toc</t>
  </si>
  <si>
    <t>Gârlenii de Sus</t>
  </si>
  <si>
    <t>Hidişel</t>
  </si>
  <si>
    <t>Pogorăşti</t>
  </si>
  <si>
    <t>Jghiab</t>
  </si>
  <si>
    <t>Luna de Jos</t>
  </si>
  <si>
    <t>Stăncilova</t>
  </si>
  <si>
    <t>Miuleşti</t>
  </si>
  <si>
    <t>Mârza</t>
  </si>
  <si>
    <t>Ilieşti</t>
  </si>
  <si>
    <t>Vidacut</t>
  </si>
  <si>
    <t>Lunca Rateş</t>
  </si>
  <si>
    <t>Noapteşa</t>
  </si>
  <si>
    <t>Gălăţeni</t>
  </si>
  <si>
    <t>Poiana Crăcăoani</t>
  </si>
  <si>
    <t>Homorâciu</t>
  </si>
  <si>
    <t>Şumal</t>
  </si>
  <si>
    <t>Dâmbureni</t>
  </si>
  <si>
    <t>Dincani</t>
  </si>
  <si>
    <t>Troaş</t>
  </si>
  <si>
    <t>Gâşteni</t>
  </si>
  <si>
    <t>Hidişelu de Jos</t>
  </si>
  <si>
    <t>Luna de Sus</t>
  </si>
  <si>
    <t>Streneac</t>
  </si>
  <si>
    <t>Moara din Groapa</t>
  </si>
  <si>
    <t>Meteu</t>
  </si>
  <si>
    <t>Iormăneşti</t>
  </si>
  <si>
    <t>Hondol</t>
  </si>
  <si>
    <t>Vrabia</t>
  </si>
  <si>
    <t>Luncaşi</t>
  </si>
  <si>
    <t>Ogradena</t>
  </si>
  <si>
    <t>Gâmbuţ</t>
  </si>
  <si>
    <t>Poiana Humei</t>
  </si>
  <si>
    <t>Tămaşa</t>
  </si>
  <si>
    <t>Dârleşti</t>
  </si>
  <si>
    <t>Dinculeşti</t>
  </si>
  <si>
    <t>Turnu</t>
  </si>
  <si>
    <t>Hinchiriş</t>
  </si>
  <si>
    <t>Lunca Bontului</t>
  </si>
  <si>
    <t>Strugasca</t>
  </si>
  <si>
    <t>Moara Nouă</t>
  </si>
  <si>
    <t>Mihăiţa</t>
  </si>
  <si>
    <t>Isvarna</t>
  </si>
  <si>
    <t>Iscroni</t>
  </si>
  <si>
    <t>Zăpodea</t>
  </si>
  <si>
    <t>Ghidaşteu</t>
  </si>
  <si>
    <t>Poiana Largului</t>
  </si>
  <si>
    <t>Mierleştii de Sus</t>
  </si>
  <si>
    <t>Teştioara</t>
  </si>
  <si>
    <t>Deal</t>
  </si>
  <si>
    <t>Doblea</t>
  </si>
  <si>
    <t>Ţărmure</t>
  </si>
  <si>
    <t>Gherdana</t>
  </si>
  <si>
    <t>Popoaia</t>
  </si>
  <si>
    <t>Lacu cu Anini</t>
  </si>
  <si>
    <t>Lunca Vişagului</t>
  </si>
  <si>
    <t>Studena</t>
  </si>
  <si>
    <t>Maxut</t>
  </si>
  <si>
    <t>Mierliceşti</t>
  </si>
  <si>
    <t>Inoteşti</t>
  </si>
  <si>
    <t>Tetişu</t>
  </si>
  <si>
    <t>Dealu Bajului</t>
  </si>
  <si>
    <t>Dobrogostea</t>
  </si>
  <si>
    <t>Ţela</t>
  </si>
  <si>
    <t>Ghilăveşti</t>
  </si>
  <si>
    <t>Hodişel</t>
  </si>
  <si>
    <t>Lacu Sinaia</t>
  </si>
  <si>
    <t>Sub Crâng</t>
  </si>
  <si>
    <t>Moşia Mică</t>
  </si>
  <si>
    <t>Milovan</t>
  </si>
  <si>
    <t>Jeriştea</t>
  </si>
  <si>
    <t>Jeledinţi</t>
  </si>
  <si>
    <t>Măcăreşti</t>
  </si>
  <si>
    <t>Oprăneşti</t>
  </si>
  <si>
    <t>Giulus</t>
  </si>
  <si>
    <t>Poienile Oancei</t>
  </si>
  <si>
    <t>Mieşti</t>
  </si>
  <si>
    <t>Izeşti</t>
  </si>
  <si>
    <t>Tihău</t>
  </si>
  <si>
    <t>Dealu Crişului</t>
  </si>
  <si>
    <t>Dobrotu</t>
  </si>
  <si>
    <t>Ţipar</t>
  </si>
  <si>
    <t>Ghimeş</t>
  </si>
  <si>
    <t>Pustoaia</t>
  </si>
  <si>
    <t>Lacurile</t>
  </si>
  <si>
    <t>Sub Margine</t>
  </si>
  <si>
    <t>Mlecăneşti</t>
  </si>
  <si>
    <t>Jilţu</t>
  </si>
  <si>
    <t>Josani</t>
  </si>
  <si>
    <t>Mădirjeşti</t>
  </si>
  <si>
    <t>Oreviţa Mare</t>
  </si>
  <si>
    <t>Giurgiş</t>
  </si>
  <si>
    <t>Poloboc</t>
  </si>
  <si>
    <t>Mihăileşti Popeşti</t>
  </si>
  <si>
    <t>Dealu Dostatului</t>
  </si>
  <si>
    <t>Ţoheşti</t>
  </si>
  <si>
    <t>Ghionoaia</t>
  </si>
  <si>
    <t>Homorog</t>
  </si>
  <si>
    <t>Puţureni</t>
  </si>
  <si>
    <t>Macău</t>
  </si>
  <si>
    <t>Sub Plai</t>
  </si>
  <si>
    <t>Muşcel</t>
  </si>
  <si>
    <t>Mofleşti</t>
  </si>
  <si>
    <t>Lăpugiu de Sus</t>
  </si>
  <si>
    <t>Ostrovu Corbului</t>
  </si>
  <si>
    <t>Glăjărie</t>
  </si>
  <si>
    <t>Lacu Turcului</t>
  </si>
  <si>
    <t>Traniş</t>
  </si>
  <si>
    <t>Dealu Ferului</t>
  </si>
  <si>
    <t>Drăganu-Olteni</t>
  </si>
  <si>
    <t>Urvişu de Beliu</t>
  </si>
  <si>
    <t>Hotar</t>
  </si>
  <si>
    <t>Racovăţ</t>
  </si>
  <si>
    <t>Leiculeşti</t>
  </si>
  <si>
    <t>Surducu Mare</t>
  </si>
  <si>
    <t>Neajlovu</t>
  </si>
  <si>
    <t>Ostrovu Mare</t>
  </si>
  <si>
    <t>Gogan</t>
  </si>
  <si>
    <t>Potoci</t>
  </si>
  <si>
    <t>Milcovu din Deal</t>
  </si>
  <si>
    <t>Lăpoşel</t>
  </si>
  <si>
    <t>Drăghescu</t>
  </si>
  <si>
    <t>Giurgioana</t>
  </si>
  <si>
    <t>Hotărel</t>
  </si>
  <si>
    <t>Lera</t>
  </si>
  <si>
    <t>Masca</t>
  </si>
  <si>
    <t>Şopotu Vechi</t>
  </si>
  <si>
    <t>Nicolaeşti</t>
  </si>
  <si>
    <t>Lihuleşti</t>
  </si>
  <si>
    <t>Lăsău</t>
  </si>
  <si>
    <t>Pavăţ</t>
  </si>
  <si>
    <t>Goreni</t>
  </si>
  <si>
    <t>Milcovu din Vale</t>
  </si>
  <si>
    <t>Livadea</t>
  </si>
  <si>
    <t>Turbuţa</t>
  </si>
  <si>
    <t>Dealu Geoagiului</t>
  </si>
  <si>
    <t>Variaşu Mare</t>
  </si>
  <si>
    <t>Glodişoarele</t>
  </si>
  <si>
    <t>Husasău de Criş</t>
  </si>
  <si>
    <t>Rânghileşti</t>
  </si>
  <si>
    <t>Limpeziş</t>
  </si>
  <si>
    <t>Măcicaşu</t>
  </si>
  <si>
    <t>Şoşdea</t>
  </si>
  <si>
    <t>Nisipurile</t>
  </si>
  <si>
    <t>Mosna</t>
  </si>
  <si>
    <t>Lintea</t>
  </si>
  <si>
    <t>Leauţ</t>
  </si>
  <si>
    <t>Pădina Mare</t>
  </si>
  <si>
    <t>Grădini</t>
  </si>
  <si>
    <t>Loloiasca</t>
  </si>
  <si>
    <t>Tusa</t>
  </si>
  <si>
    <t>Dealu Goieşti</t>
  </si>
  <si>
    <t>Drăghici</t>
  </si>
  <si>
    <t>Variaşu Mic</t>
  </si>
  <si>
    <t>Godineştii de Jos</t>
  </si>
  <si>
    <t>Rânghileşti-Deal</t>
  </si>
  <si>
    <t>Lipănescu</t>
  </si>
  <si>
    <t>Măgoaja</t>
  </si>
  <si>
    <t>Ştinăpari</t>
  </si>
  <si>
    <t>Ochiuri</t>
  </si>
  <si>
    <t>Logreşti Moşteni</t>
  </si>
  <si>
    <t>Leşnic</t>
  </si>
  <si>
    <t>Medeleni</t>
  </si>
  <si>
    <t>Pădina Mică</t>
  </si>
  <si>
    <t>Grâuşorul</t>
  </si>
  <si>
    <t>Mirila</t>
  </si>
  <si>
    <t>Lopatniţa</t>
  </si>
  <si>
    <t>Dealu Lămăşoi</t>
  </si>
  <si>
    <t>Drăgoleşti</t>
  </si>
  <si>
    <t>Godineştii de Sus</t>
  </si>
  <si>
    <t>Huta Voivozi</t>
  </si>
  <si>
    <t>Măgura Ierii</t>
  </si>
  <si>
    <t>Şumiţa</t>
  </si>
  <si>
    <t>Odaia Turcului</t>
  </si>
  <si>
    <t>Motoci</t>
  </si>
  <si>
    <t>Miclăuşeni</t>
  </si>
  <si>
    <t>Grindeni</t>
  </si>
  <si>
    <t>Pustieta</t>
  </si>
  <si>
    <t>Lunca Mare</t>
  </si>
  <si>
    <t>Ţăudu</t>
  </si>
  <si>
    <t>Dealu Muntelui</t>
  </si>
  <si>
    <t>Vasile Goldiş</t>
  </si>
  <si>
    <t>Goioasa</t>
  </si>
  <si>
    <t>Recia-Verbia</t>
  </si>
  <si>
    <t>Şuşca</t>
  </si>
  <si>
    <t>Moţăţei Gară</t>
  </si>
  <si>
    <t>Maghereşti</t>
  </si>
  <si>
    <t>Păsărani</t>
  </si>
  <si>
    <t>Groapa Rădăii</t>
  </si>
  <si>
    <t>Momaiu</t>
  </si>
  <si>
    <t>Lunca Prahovei</t>
  </si>
  <si>
    <t>Ugruţiu</t>
  </si>
  <si>
    <t>Dealu Ordâncuşii</t>
  </si>
  <si>
    <t>Vărşand</t>
  </si>
  <si>
    <t>Gorgheşti</t>
  </si>
  <si>
    <t>Ianoşda</t>
  </si>
  <si>
    <t>Măhal</t>
  </si>
  <si>
    <t>Ticvaniu Mic</t>
  </si>
  <si>
    <t>Muiereni</t>
  </si>
  <si>
    <t>Maiag</t>
  </si>
  <si>
    <t>Miteşti</t>
  </si>
  <si>
    <t>Gruişor</t>
  </si>
  <si>
    <t>Războienii de Jos</t>
  </si>
  <si>
    <t>Moruneşti</t>
  </si>
  <si>
    <t>Lutu Roşu</t>
  </si>
  <si>
    <t>Uileacu Şimleului</t>
  </si>
  <si>
    <t>Dealul Caselor</t>
  </si>
  <si>
    <t>Dumireşti</t>
  </si>
  <si>
    <t>Văsoaia</t>
  </si>
  <si>
    <t>Grădeşti</t>
  </si>
  <si>
    <t>Inand</t>
  </si>
  <si>
    <t>Ripicenii Vechi</t>
  </si>
  <si>
    <t>Lopătăreasa</t>
  </si>
  <si>
    <t>Tincova</t>
  </si>
  <si>
    <t>Oreasca</t>
  </si>
  <si>
    <t>Muieruşu</t>
  </si>
  <si>
    <t>Marineşti</t>
  </si>
  <si>
    <t>Ludeştii de Jos</t>
  </si>
  <si>
    <t>Pârlagele</t>
  </si>
  <si>
    <t>Habic</t>
  </si>
  <si>
    <t>Magula</t>
  </si>
  <si>
    <t>Valcău de Sus</t>
  </si>
  <si>
    <t>Dealul Roatei</t>
  </si>
  <si>
    <t>Enculeşti</t>
  </si>
  <si>
    <t>Grigoreni</t>
  </si>
  <si>
    <t>Inceşti</t>
  </si>
  <si>
    <t>Rogojeşti</t>
  </si>
  <si>
    <t>Mănăşturel</t>
  </si>
  <si>
    <t>Tirol</t>
  </si>
  <si>
    <t>Murta</t>
  </si>
  <si>
    <t>Ludeştii de Sus</t>
  </si>
  <si>
    <t>Moara Ciornei</t>
  </si>
  <si>
    <t>Pârvuleşti</t>
  </si>
  <si>
    <t>Moţoeşti</t>
  </si>
  <si>
    <t>Malamuc</t>
  </si>
  <si>
    <t>Valea Ciurenilor</t>
  </si>
  <si>
    <t>Decea</t>
  </si>
  <si>
    <t>Fata</t>
  </si>
  <si>
    <t>Gura Crăieşti</t>
  </si>
  <si>
    <t>Ioaniş</t>
  </si>
  <si>
    <t>Româneşti-Vale</t>
  </si>
  <si>
    <t>Lunca C.A.Rosetti</t>
  </si>
  <si>
    <t>Mănăşturu Românesc</t>
  </si>
  <si>
    <t>Pătroaia Deal</t>
  </si>
  <si>
    <t>Nedeia</t>
  </si>
  <si>
    <t>Măzăroi</t>
  </si>
  <si>
    <t>Moimeşti</t>
  </si>
  <si>
    <t>Peri</t>
  </si>
  <si>
    <t>Hădăreni</t>
  </si>
  <si>
    <t>Rocna</t>
  </si>
  <si>
    <t>Năvârgheni</t>
  </si>
  <si>
    <t>Valea Hranei</t>
  </si>
  <si>
    <t>Deonceşti</t>
  </si>
  <si>
    <t>Făcăleţeşti</t>
  </si>
  <si>
    <t>Virişmort</t>
  </si>
  <si>
    <t>Gutinaş</t>
  </si>
  <si>
    <t>Iteu</t>
  </si>
  <si>
    <t>Lunca Frumoasă</t>
  </si>
  <si>
    <t>Ţaţu</t>
  </si>
  <si>
    <t>Pătroaia Vale</t>
  </si>
  <si>
    <t>Negoieşti</t>
  </si>
  <si>
    <t>Menţii din Dos</t>
  </si>
  <si>
    <t>Lunca Cernii de Sus</t>
  </si>
  <si>
    <t>Peşteana</t>
  </si>
  <si>
    <t>Hărănglab</t>
  </si>
  <si>
    <t>Roşeni</t>
  </si>
  <si>
    <t>Malu Vânăt</t>
  </si>
  <si>
    <t>Valea Leşului</t>
  </si>
  <si>
    <t>Deve</t>
  </si>
  <si>
    <t>Haghiac</t>
  </si>
  <si>
    <t>Iteu Nou</t>
  </si>
  <si>
    <t>Sadoveni</t>
  </si>
  <si>
    <t>Lunca Jariştei</t>
  </si>
  <si>
    <t>Urcu</t>
  </si>
  <si>
    <t>Nisipuri</t>
  </si>
  <si>
    <t>Merfuleşti</t>
  </si>
  <si>
    <t>Muncelu de Sus</t>
  </si>
  <si>
    <t>Peştenuţa</t>
  </si>
  <si>
    <t>Hărtău</t>
  </si>
  <si>
    <t>Obârşia Nouă</t>
  </si>
  <si>
    <t>Marginea Pădurii</t>
  </si>
  <si>
    <t>Valea Loznei</t>
  </si>
  <si>
    <t>Dilimani</t>
  </si>
  <si>
    <t>Fâlfani</t>
  </si>
  <si>
    <t>Zăbalţ</t>
  </si>
  <si>
    <t>Hanţa</t>
  </si>
  <si>
    <t>Izbuc</t>
  </si>
  <si>
    <t>Sarafineşti</t>
  </si>
  <si>
    <t>Lunca Patarlagele</t>
  </si>
  <si>
    <t>Valea Bistrei</t>
  </si>
  <si>
    <t>Picior de Munte</t>
  </si>
  <si>
    <t>Nistoi</t>
  </si>
  <si>
    <t>Micloşu</t>
  </si>
  <si>
    <t>Luncoiu de Sus</t>
  </si>
  <si>
    <t>Petra</t>
  </si>
  <si>
    <t>Herepea</t>
  </si>
  <si>
    <t>Ociogi</t>
  </si>
  <si>
    <t>Matiţa</t>
  </si>
  <si>
    <t>Fântânea</t>
  </si>
  <si>
    <t>Zerindu Mic</t>
  </si>
  <si>
    <t>Hăineala</t>
  </si>
  <si>
    <t>Sarata</t>
  </si>
  <si>
    <t>Lunca Priporului</t>
  </si>
  <si>
    <t>Mică</t>
  </si>
  <si>
    <t>Valea Bolvaşniţa</t>
  </si>
  <si>
    <t>Pitaru</t>
  </si>
  <si>
    <t>Novac</t>
  </si>
  <si>
    <t>Oboroceni</t>
  </si>
  <si>
    <t>Herghelia</t>
  </si>
  <si>
    <t>Valea Pomilor</t>
  </si>
  <si>
    <t>Zimandcuz</t>
  </si>
  <si>
    <t>Hălmăcioaia</t>
  </si>
  <si>
    <t>Sarata Basarab</t>
  </si>
  <si>
    <t>Lunca Puiesti</t>
  </si>
  <si>
    <t>Obedin</t>
  </si>
  <si>
    <t>Mieluşei</t>
  </si>
  <si>
    <t>Mada</t>
  </si>
  <si>
    <t>Obrijeni</t>
  </si>
  <si>
    <t>Pistriţa</t>
  </si>
  <si>
    <t>Hodaia</t>
  </si>
  <si>
    <t>Ruseni</t>
  </si>
  <si>
    <t>Oltişoru</t>
  </si>
  <si>
    <t>Mălăeştii de Jos</t>
  </si>
  <si>
    <t>Vădurele</t>
  </si>
  <si>
    <t>Dobrot</t>
  </si>
  <si>
    <t>Florieni</t>
  </si>
  <si>
    <t>Hângăneşti</t>
  </si>
  <si>
    <t>Sarata Drăguşeni</t>
  </si>
  <si>
    <t>Valea Minişului</t>
  </si>
  <si>
    <t>Podu Corbencii</t>
  </si>
  <si>
    <t>Ocolna</t>
  </si>
  <si>
    <t>Măceu</t>
  </si>
  <si>
    <t>Iara de Mureş</t>
  </si>
  <si>
    <t>Sabasa</t>
  </si>
  <si>
    <t>Optaşi</t>
  </si>
  <si>
    <t>Mălăeştii de Sus</t>
  </si>
  <si>
    <t>Dogăreşti</t>
  </si>
  <si>
    <t>Cuied</t>
  </si>
  <si>
    <t>Hârja</t>
  </si>
  <si>
    <t>Sat Nou</t>
  </si>
  <si>
    <t>Moara de Pădure</t>
  </si>
  <si>
    <t>Valea Oreviţa</t>
  </si>
  <si>
    <t>Podu Cristinii</t>
  </si>
  <si>
    <t>Odoleni</t>
  </si>
  <si>
    <t>Miericeaua</t>
  </si>
  <si>
    <t>Oprişeni</t>
  </si>
  <si>
    <t>Plavişeviţa</t>
  </si>
  <si>
    <t>Ibăneşti-Pădure</t>
  </si>
  <si>
    <t>Săcaleni</t>
  </si>
  <si>
    <t>Optăşani</t>
  </si>
  <si>
    <t>Doleşti</t>
  </si>
  <si>
    <t>Frătici</t>
  </si>
  <si>
    <t>Hârleşti</t>
  </si>
  <si>
    <t>Leheceni</t>
  </si>
  <si>
    <t>Sauceniţa</t>
  </si>
  <si>
    <t>Morău</t>
  </si>
  <si>
    <t>Valea Ravensca</t>
  </si>
  <si>
    <t>Podu Rizii</t>
  </si>
  <si>
    <t>Miluta</t>
  </si>
  <si>
    <t>Măgura-Topliţa</t>
  </si>
  <si>
    <t>Oproaia</t>
  </si>
  <si>
    <t>Icland</t>
  </si>
  <si>
    <t>Săcăluşeşti</t>
  </si>
  <si>
    <t>Orlea Nouă</t>
  </si>
  <si>
    <t>Măneciu-Pământeni</t>
  </si>
  <si>
    <t>Vârteşca</t>
  </si>
  <si>
    <t>Doptău</t>
  </si>
  <si>
    <t>Furdueşti</t>
  </si>
  <si>
    <t>Heltiu</t>
  </si>
  <si>
    <t>Mateşti</t>
  </si>
  <si>
    <t>Morişti</t>
  </si>
  <si>
    <t>Valea Răchitei</t>
  </si>
  <si>
    <t>Padea</t>
  </si>
  <si>
    <t>Mirosloveni</t>
  </si>
  <si>
    <t>Orzeni</t>
  </si>
  <si>
    <t>Pluta</t>
  </si>
  <si>
    <t>Iclandu Mare</t>
  </si>
  <si>
    <t>Măneciu-Ungureni</t>
  </si>
  <si>
    <t>Verveghiu</t>
  </si>
  <si>
    <t>Dos</t>
  </si>
  <si>
    <t>Fureşti</t>
  </si>
  <si>
    <t>Hemieni</t>
  </si>
  <si>
    <t>Leş</t>
  </si>
  <si>
    <t>Schit-Orăşeni</t>
  </si>
  <si>
    <t>Maxenu</t>
  </si>
  <si>
    <t>Morlaca</t>
  </si>
  <si>
    <t>Poroinica</t>
  </si>
  <si>
    <t>Palilula</t>
  </si>
  <si>
    <t>Podu Grosului</t>
  </si>
  <si>
    <t>Ideciu de Sus</t>
  </si>
  <si>
    <t>Săveşti</t>
  </si>
  <si>
    <t>Oteştii de Jos</t>
  </si>
  <si>
    <t>Mărginenii de Jos</t>
  </si>
  <si>
    <t>Viile Jacului</t>
  </si>
  <si>
    <t>Dosu Luncii</t>
  </si>
  <si>
    <t>Furnicoşi</t>
  </si>
  <si>
    <t>Hertioana de Jos</t>
  </si>
  <si>
    <t>Livada Beiuşului</t>
  </si>
  <si>
    <t>Scutari</t>
  </si>
  <si>
    <t>Măcrina</t>
  </si>
  <si>
    <t>Morteşti</t>
  </si>
  <si>
    <t>Valea Sicheviţei</t>
  </si>
  <si>
    <t>Postârnacu</t>
  </si>
  <si>
    <t>Panaghia</t>
  </si>
  <si>
    <t>Moi</t>
  </si>
  <si>
    <t>Mănerău</t>
  </si>
  <si>
    <t>Idicel</t>
  </si>
  <si>
    <t>Scăricica</t>
  </si>
  <si>
    <t>Oteştii de Sus</t>
  </si>
  <si>
    <t>Mânăstirea Suzana</t>
  </si>
  <si>
    <t>Dosu Văseşti</t>
  </si>
  <si>
    <t>Galeşu</t>
  </si>
  <si>
    <t>Hertioana-Răzeşi</t>
  </si>
  <si>
    <t>Livada de Bihor</t>
  </si>
  <si>
    <t>Măguricea</t>
  </si>
  <si>
    <t>Valea Timişului</t>
  </si>
  <si>
    <t>Potlogeni Vale</t>
  </si>
  <si>
    <t>Pereni</t>
  </si>
  <si>
    <t>Motorgi</t>
  </si>
  <si>
    <t>Meria</t>
  </si>
  <si>
    <t>Poiana Gruii</t>
  </si>
  <si>
    <t>Idicel-Pădure</t>
  </si>
  <si>
    <t>Schitu Tarcău</t>
  </si>
  <si>
    <t>Mârlogea</t>
  </si>
  <si>
    <t>Zalnoc</t>
  </si>
  <si>
    <t>Draşov</t>
  </si>
  <si>
    <t>Găinuşa</t>
  </si>
  <si>
    <t>Holt</t>
  </si>
  <si>
    <t>Loranta</t>
  </si>
  <si>
    <t>Silişcani</t>
  </si>
  <si>
    <t>Muntele Băişorii</t>
  </si>
  <si>
    <t>Valeadeni</t>
  </si>
  <si>
    <t>Potlogeni-Deal</t>
  </si>
  <si>
    <t>Picăturile</t>
  </si>
  <si>
    <t>Motru Sec</t>
  </si>
  <si>
    <t>Poroina</t>
  </si>
  <si>
    <t>Idiciu</t>
  </si>
  <si>
    <t>Mehedinţa</t>
  </si>
  <si>
    <t>Zăuan</t>
  </si>
  <si>
    <t>Drăgoieşti-Lunca</t>
  </si>
  <si>
    <t>Gălăşeşti</t>
  </si>
  <si>
    <t>Huţu</t>
  </si>
  <si>
    <t>Lorău</t>
  </si>
  <si>
    <t>Mărgăriţi</t>
  </si>
  <si>
    <t>Muntele Bocului</t>
  </si>
  <si>
    <t>Valeapai</t>
  </si>
  <si>
    <t>Potocelu</t>
  </si>
  <si>
    <t>Pietroaia</t>
  </si>
  <si>
    <t>Merişoru de Munte</t>
  </si>
  <si>
    <t>Pârcovaci</t>
  </si>
  <si>
    <t>Poroiniţa</t>
  </si>
  <si>
    <t>Idrifaia</t>
  </si>
  <si>
    <t>Secuienii Noi</t>
  </si>
  <si>
    <t>Pescăreşti</t>
  </si>
  <si>
    <t>Meliceşti</t>
  </si>
  <si>
    <t>Zăuan Băi</t>
  </si>
  <si>
    <t>Drâmbar</t>
  </si>
  <si>
    <t>Găleşeşti</t>
  </si>
  <si>
    <t>Lugaşu de Sus</t>
  </si>
  <si>
    <t>Mărgineanu</t>
  </si>
  <si>
    <t>Muntele Cacovei</t>
  </si>
  <si>
    <t>Vama Marga</t>
  </si>
  <si>
    <t>Pioreşti</t>
  </si>
  <si>
    <t>Murgileşti</t>
  </si>
  <si>
    <t>Mermezeu-Văleni</t>
  </si>
  <si>
    <t>Poşta Veche</t>
  </si>
  <si>
    <t>Ihod</t>
  </si>
  <si>
    <t>Pestra</t>
  </si>
  <si>
    <t>Merdeala</t>
  </si>
  <si>
    <t>Duduieni</t>
  </si>
  <si>
    <t>Găleţeanu</t>
  </si>
  <si>
    <t>Luncasprie</t>
  </si>
  <si>
    <t>Slobozia Hăneşti</t>
  </si>
  <si>
    <t>Muntele Filii</t>
  </si>
  <si>
    <t>Puntea de Greci</t>
  </si>
  <si>
    <t>Piria</t>
  </si>
  <si>
    <t>Musculeşti</t>
  </si>
  <si>
    <t>Prejna</t>
  </si>
  <si>
    <t>Petculeşti</t>
  </si>
  <si>
    <t>Dumăceşti</t>
  </si>
  <si>
    <t>Gămăceşti</t>
  </si>
  <si>
    <t>Iţcani</t>
  </si>
  <si>
    <t>Slobozia Silişcani</t>
  </si>
  <si>
    <t>Mânăstirea Răteşti</t>
  </si>
  <si>
    <t>Muntele Rece</t>
  </si>
  <si>
    <t>Puţu cu Salcie</t>
  </si>
  <si>
    <t>Piscani</t>
  </si>
  <si>
    <t>Nămete</t>
  </si>
  <si>
    <t>Micăneşti</t>
  </si>
  <si>
    <t>Petroşica</t>
  </si>
  <si>
    <t>Priboieşti</t>
  </si>
  <si>
    <t>Ilioara</t>
  </si>
  <si>
    <t>Minieri</t>
  </si>
  <si>
    <t>Mânzu</t>
  </si>
  <si>
    <t>Muntele Săcelului</t>
  </si>
  <si>
    <t>Piscu Lung</t>
  </si>
  <si>
    <t>Picioru Lupului</t>
  </si>
  <si>
    <t>Prisăceaua</t>
  </si>
  <si>
    <t>Iod</t>
  </si>
  <si>
    <t>Socea</t>
  </si>
  <si>
    <t>Pielcani</t>
  </si>
  <si>
    <t>Gărdineşti</t>
  </si>
  <si>
    <t>Margine</t>
  </si>
  <si>
    <t>Socrujeni</t>
  </si>
  <si>
    <t>Mureşenii de Câmpie</t>
  </si>
  <si>
    <t>Verendin</t>
  </si>
  <si>
    <t>Ragu</t>
  </si>
  <si>
    <t>Piscu Nou</t>
  </si>
  <si>
    <t>Pietrăria</t>
  </si>
  <si>
    <t>Proiteşti</t>
  </si>
  <si>
    <t>Isla</t>
  </si>
  <si>
    <t>Pietriş</t>
  </si>
  <si>
    <t>Mireşu Mic</t>
  </si>
  <si>
    <t>Lărguţa</t>
  </si>
  <si>
    <t>Marţihaz</t>
  </si>
  <si>
    <t>Soroceni</t>
  </si>
  <si>
    <t>Mitropolia</t>
  </si>
  <si>
    <t>Nadăşu</t>
  </si>
  <si>
    <t>Vodnic</t>
  </si>
  <si>
    <t>Răţeşti</t>
  </si>
  <si>
    <t>Piscu Sadovei</t>
  </si>
  <si>
    <t>Mintia</t>
  </si>
  <si>
    <t>Iştan-Tău</t>
  </si>
  <si>
    <t>Miroslăveşti</t>
  </si>
  <si>
    <t>Lehancea</t>
  </si>
  <si>
    <t>Mlăjet</t>
  </si>
  <si>
    <t>Nădăşelu</t>
  </si>
  <si>
    <t>Voislova</t>
  </si>
  <si>
    <t>Răţoaia</t>
  </si>
  <si>
    <t>Pisculeţ</t>
  </si>
  <si>
    <t>Mosoru</t>
  </si>
  <si>
    <t>Puşcaşu</t>
  </si>
  <si>
    <t>Iştihaza</t>
  </si>
  <si>
    <t>Spieşti</t>
  </si>
  <si>
    <t>Leontineşti</t>
  </si>
  <si>
    <t>Meziad</t>
  </si>
  <si>
    <t>Stânceşti</t>
  </si>
  <si>
    <t>Modreni</t>
  </si>
  <si>
    <t>Năoiu</t>
  </si>
  <si>
    <t>Vrăniuţ</t>
  </si>
  <si>
    <t>Râncaciov</t>
  </si>
  <si>
    <t>Plopşor</t>
  </si>
  <si>
    <t>Muncelu Mare</t>
  </si>
  <si>
    <t>Piscu Rusului</t>
  </si>
  <si>
    <t>Puţinei</t>
  </si>
  <si>
    <t>Spiridoneşti</t>
  </si>
  <si>
    <t>Plăviceanca</t>
  </si>
  <si>
    <t>După Plese</t>
  </si>
  <si>
    <t>Giuclani</t>
  </si>
  <si>
    <t>Mierag</t>
  </si>
  <si>
    <t>Moisica</t>
  </si>
  <si>
    <t>Năsal</t>
  </si>
  <si>
    <t>Zăgujeni</t>
  </si>
  <si>
    <t>Râul Alb de Jos</t>
  </si>
  <si>
    <t>Plopu Amărăşti</t>
  </si>
  <si>
    <t>Muncelu Mic</t>
  </si>
  <si>
    <t>Pocreaca</t>
  </si>
  <si>
    <t>Jabeniţa</t>
  </si>
  <si>
    <t>Plăviceni</t>
  </si>
  <si>
    <t>Durăşti</t>
  </si>
  <si>
    <t>Glavacioc</t>
  </si>
  <si>
    <t>Lichitişeni</t>
  </si>
  <si>
    <t>Mierlău</t>
  </si>
  <si>
    <t>Storeşti</t>
  </si>
  <si>
    <t>Moşeşti</t>
  </si>
  <si>
    <t>Nearşova</t>
  </si>
  <si>
    <t>Zănogi</t>
  </si>
  <si>
    <t>Râul Alb de Sus</t>
  </si>
  <si>
    <t>Nandru</t>
  </si>
  <si>
    <t>Răduţeşti</t>
  </si>
  <si>
    <t>Jacodu</t>
  </si>
  <si>
    <t>Plopşorelu</t>
  </si>
  <si>
    <t>Fata-Lăzeşti</t>
  </si>
  <si>
    <t>Glâmbocata</t>
  </si>
  <si>
    <t>Miersig</t>
  </si>
  <si>
    <t>Strahotin</t>
  </si>
  <si>
    <t>Movila Oii</t>
  </si>
  <si>
    <t>Nicula</t>
  </si>
  <si>
    <t>Zănou</t>
  </si>
  <si>
    <t>Ohaba Jiu</t>
  </si>
  <si>
    <t>Nădăştia de Jos</t>
  </si>
  <si>
    <t>Podolenii de Jos</t>
  </si>
  <si>
    <t>Răiculeşti</t>
  </si>
  <si>
    <t>Jacu</t>
  </si>
  <si>
    <t>Poganu</t>
  </si>
  <si>
    <t>Moceşti</t>
  </si>
  <si>
    <t>Faţa Cristesei</t>
  </si>
  <si>
    <t>Glâmbocata-Deal</t>
  </si>
  <si>
    <t>Ludaşi</t>
  </si>
  <si>
    <t>Străteni</t>
  </si>
  <si>
    <t>Nima</t>
  </si>
  <si>
    <t>Zăsloane</t>
  </si>
  <si>
    <t>Samurcaşi</t>
  </si>
  <si>
    <t>Poiana Fântânii</t>
  </si>
  <si>
    <t>Nădăştia de Sus</t>
  </si>
  <si>
    <t>Podolenii de Sus</t>
  </si>
  <si>
    <t>Răscoleşti</t>
  </si>
  <si>
    <t>Şoimăreşti</t>
  </si>
  <si>
    <t>Nedelea</t>
  </si>
  <si>
    <t>Faţa Lăpuşului</t>
  </si>
  <si>
    <t>Glâmbocel</t>
  </si>
  <si>
    <t>Lunca Asău</t>
  </si>
  <si>
    <t>Miheleu</t>
  </si>
  <si>
    <t>Muceşti-Dănuleşti</t>
  </si>
  <si>
    <t>Nireş</t>
  </si>
  <si>
    <t>Zbegu</t>
  </si>
  <si>
    <t>Saru</t>
  </si>
  <si>
    <t>Poienile</t>
  </si>
  <si>
    <t>Olteanu</t>
  </si>
  <si>
    <t>Podu Hagiului</t>
  </si>
  <si>
    <t>Laslău Mare</t>
  </si>
  <si>
    <t>Şovoaia</t>
  </si>
  <si>
    <t>Faţa Pietrii</t>
  </si>
  <si>
    <t>Glâmbocelu</t>
  </si>
  <si>
    <t>Lunca Dochiei</t>
  </si>
  <si>
    <t>Muscelu Cărămăneşti</t>
  </si>
  <si>
    <t>Oaş</t>
  </si>
  <si>
    <t>Zerveşti</t>
  </si>
  <si>
    <t>Pometeşti</t>
  </si>
  <si>
    <t>Orzeşti</t>
  </si>
  <si>
    <t>Nojag</t>
  </si>
  <si>
    <t>Podu Jijiei</t>
  </si>
  <si>
    <t>Rocşoreni</t>
  </si>
  <si>
    <t>Laslău Mic</t>
  </si>
  <si>
    <t>Tabăra</t>
  </si>
  <si>
    <t>Nevesteasca</t>
  </si>
  <si>
    <t>Faţă</t>
  </si>
  <si>
    <t>Glâmbocu</t>
  </si>
  <si>
    <t>Mizieş</t>
  </si>
  <si>
    <t>Şerpeniţa</t>
  </si>
  <si>
    <t>Ocolişel</t>
  </si>
  <si>
    <t>Săbieşti</t>
  </si>
  <si>
    <t>Popânzăleşti</t>
  </si>
  <si>
    <t>Orzu</t>
  </si>
  <si>
    <t>Lăpuşna</t>
  </si>
  <si>
    <t>Potcoava Fălcoeni</t>
  </si>
  <si>
    <t>Nisipoasa</t>
  </si>
  <si>
    <t>Gliganu de Jos</t>
  </si>
  <si>
    <t>Moţeşti</t>
  </si>
  <si>
    <t>Muşceluşa</t>
  </si>
  <si>
    <t>Olariu</t>
  </si>
  <si>
    <t>Zlatiţa</t>
  </si>
  <si>
    <t>Popeasa</t>
  </si>
  <si>
    <t>Pajiştele</t>
  </si>
  <si>
    <t>Obârşa</t>
  </si>
  <si>
    <t>Poiana cu Cetate</t>
  </si>
  <si>
    <t>Lăscud</t>
  </si>
  <si>
    <t>Tălpălăi</t>
  </si>
  <si>
    <t>Potelu</t>
  </si>
  <si>
    <t>Novăceşti</t>
  </si>
  <si>
    <t>Făgetu de Jos</t>
  </si>
  <si>
    <t>Gliganu de Sus</t>
  </si>
  <si>
    <t>Ştefăneşti-Sat</t>
  </si>
  <si>
    <t>Negoşina</t>
  </si>
  <si>
    <t>Orman</t>
  </si>
  <si>
    <t>Zmogotin</t>
  </si>
  <si>
    <t>Ocişor</t>
  </si>
  <si>
    <t>Poiana de Sus</t>
  </si>
  <si>
    <t>Rudina</t>
  </si>
  <si>
    <t>Lăureni</t>
  </si>
  <si>
    <t>Târpeşti</t>
  </si>
  <si>
    <t>Potlogeni</t>
  </si>
  <si>
    <t>Marvila</t>
  </si>
  <si>
    <t>Nădar</t>
  </si>
  <si>
    <t>Şupitca</t>
  </si>
  <si>
    <t>Nehoiaşu</t>
  </si>
  <si>
    <t>Zoina</t>
  </si>
  <si>
    <t>Săteni</t>
  </si>
  <si>
    <t>Potmelţu</t>
  </si>
  <si>
    <t>Păişani</t>
  </si>
  <si>
    <t>Ociu</t>
  </si>
  <si>
    <t>Poiana Mănăstirii</t>
  </si>
  <si>
    <t>Runcşoru</t>
  </si>
  <si>
    <t>Lechincioara</t>
  </si>
  <si>
    <t>Târzia</t>
  </si>
  <si>
    <t>Potopinu</t>
  </si>
  <si>
    <t>Nucşoara de Jos</t>
  </si>
  <si>
    <t>Goia</t>
  </si>
  <si>
    <t>Mateieşti</t>
  </si>
  <si>
    <t>Nimăieşti</t>
  </si>
  <si>
    <t>Nemertea</t>
  </si>
  <si>
    <t>Oşorhel</t>
  </si>
  <si>
    <t>Prapor</t>
  </si>
  <si>
    <t>Pârâu</t>
  </si>
  <si>
    <t>Ocolişu Mare</t>
  </si>
  <si>
    <t>Ruptura</t>
  </si>
  <si>
    <t>Telec</t>
  </si>
  <si>
    <t>Nucşoara de Sus</t>
  </si>
  <si>
    <t>Feisa</t>
  </si>
  <si>
    <t>Mărăscu</t>
  </si>
  <si>
    <t>Niuved</t>
  </si>
  <si>
    <t>Tătărăşeni</t>
  </si>
  <si>
    <t>Nenciu</t>
  </si>
  <si>
    <t>Pata</t>
  </si>
  <si>
    <t>Zorlencior</t>
  </si>
  <si>
    <t>Scheiu de Jos</t>
  </si>
  <si>
    <t>Pârâu Boia</t>
  </si>
  <si>
    <t>Ocolişu Mic</t>
  </si>
  <si>
    <t>Poiana Şcheii</t>
  </si>
  <si>
    <t>Lefaia</t>
  </si>
  <si>
    <t>Teţcani</t>
  </si>
  <si>
    <t>Ocina de Jos</t>
  </si>
  <si>
    <t>Ogeşti</t>
  </si>
  <si>
    <t>Pădurea Iacobeni</t>
  </si>
  <si>
    <t>Scheiu de Sus</t>
  </si>
  <si>
    <t>Preajba de Jos</t>
  </si>
  <si>
    <t>Pârâu de Pripor</t>
  </si>
  <si>
    <t>Leniş</t>
  </si>
  <si>
    <t>Ticos</t>
  </si>
  <si>
    <t>Proaspeţi</t>
  </si>
  <si>
    <t>Ocina de Sus</t>
  </si>
  <si>
    <t>Gorani</t>
  </si>
  <si>
    <t>Olosig</t>
  </si>
  <si>
    <t>Timuş</t>
  </si>
  <si>
    <t>Preajba de Pădure</t>
  </si>
  <si>
    <t>Pârâu de Vale</t>
  </si>
  <si>
    <t>Ohaba de Sub Piatra</t>
  </si>
  <si>
    <t>Sălătruc</t>
  </si>
  <si>
    <t>Ticos-Floarea</t>
  </si>
  <si>
    <t>Profa</t>
  </si>
  <si>
    <t>Fericet</t>
  </si>
  <si>
    <t>Gorăneşti</t>
  </si>
  <si>
    <t>Mâgla</t>
  </si>
  <si>
    <t>Ortiteag</t>
  </si>
  <si>
    <t>Tocileni</t>
  </si>
  <si>
    <t>Pădurenii</t>
  </si>
  <si>
    <t>Serdanu</t>
  </si>
  <si>
    <t>Predeştii Mici</t>
  </si>
  <si>
    <t>Pârâu Viu</t>
  </si>
  <si>
    <t>Ohaba Streiului</t>
  </si>
  <si>
    <t>Potângeni</t>
  </si>
  <si>
    <t>Sărdăneşti</t>
  </si>
  <si>
    <t>Leorinta</t>
  </si>
  <si>
    <t>Ogretin</t>
  </si>
  <si>
    <t>Ficăreşti</t>
  </si>
  <si>
    <t>Gorganu</t>
  </si>
  <si>
    <t>Mâlosu</t>
  </si>
  <si>
    <t>Orvişele</t>
  </si>
  <si>
    <t>Păniceni</t>
  </si>
  <si>
    <t>Prejoiu</t>
  </si>
  <si>
    <t>Ohaba-Ponor</t>
  </si>
  <si>
    <t>Prigoreni</t>
  </si>
  <si>
    <t>Scăpău</t>
  </si>
  <si>
    <t>Leorinta-Şăulia</t>
  </si>
  <si>
    <t>Topoliceni</t>
  </si>
  <si>
    <t>Raiţiu</t>
  </si>
  <si>
    <t>Olarii Vechi</t>
  </si>
  <si>
    <t>Greabăn</t>
  </si>
  <si>
    <t>Oşand</t>
  </si>
  <si>
    <t>Unguroaia</t>
  </si>
  <si>
    <t>Nişcov</t>
  </si>
  <si>
    <t>Pâglisa</t>
  </si>
  <si>
    <t>Prunet</t>
  </si>
  <si>
    <t>Pegeni</t>
  </si>
  <si>
    <t>Ohaba-Sibişel</t>
  </si>
  <si>
    <t>Proselnici</t>
  </si>
  <si>
    <t>Schinteieşti</t>
  </si>
  <si>
    <t>Lepindea</t>
  </si>
  <si>
    <t>Topoliţa</t>
  </si>
  <si>
    <t>Ologeni</t>
  </si>
  <si>
    <t>Galbena</t>
  </si>
  <si>
    <t>Greabănu</t>
  </si>
  <si>
    <t>Mileştii de Jos</t>
  </si>
  <si>
    <t>Otomani</t>
  </si>
  <si>
    <t>Valea Grajdului</t>
  </si>
  <si>
    <t>Nucu</t>
  </si>
  <si>
    <t>Sperieţeni</t>
  </si>
  <si>
    <t>Peşteana de Jos</t>
  </si>
  <si>
    <t>Oprişeşti</t>
  </si>
  <si>
    <t>Schitu Topolniţei</t>
  </si>
  <si>
    <t>Linţ</t>
  </si>
  <si>
    <t>Totoieşti</t>
  </si>
  <si>
    <t>Galda de Sus</t>
  </si>
  <si>
    <t>Mileştii de Sus</t>
  </si>
  <si>
    <t>Palota</t>
  </si>
  <si>
    <t>Odaia Banului</t>
  </si>
  <si>
    <t>Stavropolia</t>
  </si>
  <si>
    <t>Puţuri</t>
  </si>
  <si>
    <t>Peşteana Jiu</t>
  </si>
  <si>
    <t>Orăştioara de Jos</t>
  </si>
  <si>
    <t>Răsboieni</t>
  </si>
  <si>
    <t>Scorila</t>
  </si>
  <si>
    <t>Logig</t>
  </si>
  <si>
    <t>Redişoara</t>
  </si>
  <si>
    <t>Galtiu</t>
  </si>
  <si>
    <t>Misihăneşti</t>
  </si>
  <si>
    <t>Parhida</t>
  </si>
  <si>
    <t>Ogrăzile</t>
  </si>
  <si>
    <t>Petreştii de Mijloc</t>
  </si>
  <si>
    <t>Peşteana Vulcan</t>
  </si>
  <si>
    <t>Ormindea</t>
  </si>
  <si>
    <t>Loţu</t>
  </si>
  <si>
    <t>Trei Fântâni</t>
  </si>
  <si>
    <t>Reşca</t>
  </si>
  <si>
    <t>Găbud</t>
  </si>
  <si>
    <t>Motoceşti</t>
  </si>
  <si>
    <t>Păcăleşti</t>
  </si>
  <si>
    <t>Ojasca</t>
  </si>
  <si>
    <t>Petreştii de Sus</t>
  </si>
  <si>
    <t>Stăteşti</t>
  </si>
  <si>
    <t>Radomir</t>
  </si>
  <si>
    <t>Petrăchei</t>
  </si>
  <si>
    <t>Selişteni</t>
  </si>
  <si>
    <t>Luieriu</t>
  </si>
  <si>
    <t>Turtureşti</t>
  </si>
  <si>
    <t>Reşcuţa</t>
  </si>
  <si>
    <t>Pantazi</t>
  </si>
  <si>
    <t>Gura Pravăţ</t>
  </si>
  <si>
    <t>Moţoc</t>
  </si>
  <si>
    <t>Vicoleni</t>
  </si>
  <si>
    <t>Stratoneşti</t>
  </si>
  <si>
    <t>Rasnicu Bătrân</t>
  </si>
  <si>
    <t>Ostrovel</t>
  </si>
  <si>
    <t>Rediu Aldei</t>
  </si>
  <si>
    <t>Seliştiuţa</t>
  </si>
  <si>
    <t>Ţârdenii Mici</t>
  </si>
  <si>
    <t>Roşienii Mari</t>
  </si>
  <si>
    <t>Parepa-Ruşani</t>
  </si>
  <si>
    <t>Gârbova de Jos</t>
  </si>
  <si>
    <t>Păgaia</t>
  </si>
  <si>
    <t>Plaiuri</t>
  </si>
  <si>
    <t>Străoşti</t>
  </si>
  <si>
    <t>Rasnicu Oghian</t>
  </si>
  <si>
    <t>Picu</t>
  </si>
  <si>
    <t>Ostrovu Mic</t>
  </si>
  <si>
    <t>Rediu Mitropoliei</t>
  </si>
  <si>
    <t>Severineşti</t>
  </si>
  <si>
    <t>Ţibucanii de Jos</t>
  </si>
  <si>
    <t>Roşienii Mici</t>
  </si>
  <si>
    <t>Păcuri</t>
  </si>
  <si>
    <t>Gârbova de Sus</t>
  </si>
  <si>
    <t>Hinţeşti</t>
  </si>
  <si>
    <t>Păntăşeşti</t>
  </si>
  <si>
    <t>Viforeni</t>
  </si>
  <si>
    <t>Oratia</t>
  </si>
  <si>
    <t>Plăieşti</t>
  </si>
  <si>
    <t>Stubeie Tisa</t>
  </si>
  <si>
    <t>Răcarii de Jos</t>
  </si>
  <si>
    <t>Pieptani</t>
  </si>
  <si>
    <t>Panc</t>
  </si>
  <si>
    <t>Sfodea</t>
  </si>
  <si>
    <t>Maiad</t>
  </si>
  <si>
    <t>Ţolici</t>
  </si>
  <si>
    <t>Rudari</t>
  </si>
  <si>
    <t>Păuleştii Noi</t>
  </si>
  <si>
    <t>Gârboviţa</t>
  </si>
  <si>
    <t>Huluba</t>
  </si>
  <si>
    <t>Nadişa</t>
  </si>
  <si>
    <t>Viişoara Mică</t>
  </si>
  <si>
    <t>Oreavul</t>
  </si>
  <si>
    <t>Suduleni</t>
  </si>
  <si>
    <t>Răchita de Jos</t>
  </si>
  <si>
    <t>Pinoasa</t>
  </si>
  <si>
    <t>Panc-Sălişte</t>
  </si>
  <si>
    <t>Rotăria</t>
  </si>
  <si>
    <t>Slaşoma</t>
  </si>
  <si>
    <t>Maioreşti</t>
  </si>
  <si>
    <t>Ţuţcanii din Deal</t>
  </si>
  <si>
    <t>Runcu Mare</t>
  </si>
  <si>
    <t>Perşunari</t>
  </si>
  <si>
    <t>Gârda Seacă</t>
  </si>
  <si>
    <t>Humele</t>
  </si>
  <si>
    <t>Nazarioaia</t>
  </si>
  <si>
    <t>Viţcani</t>
  </si>
  <si>
    <t>Păcurile</t>
  </si>
  <si>
    <t>Sultanu</t>
  </si>
  <si>
    <t>Răchita de Sus</t>
  </si>
  <si>
    <t>Piscoiu</t>
  </si>
  <si>
    <t>Paroş</t>
  </si>
  <si>
    <t>Smadoviţa</t>
  </si>
  <si>
    <t>Maldaoci</t>
  </si>
  <si>
    <t>Ţuţcanii din Vale</t>
  </si>
  <si>
    <t>Rusăneştii de Sus</t>
  </si>
  <si>
    <t>Gârda-Bărbuleşti</t>
  </si>
  <si>
    <t>Vlădeni-Deal</t>
  </si>
  <si>
    <t>Poiana Fraţii</t>
  </si>
  <si>
    <t>Suseni Socetu</t>
  </si>
  <si>
    <t>Robăneştii de Jos</t>
  </si>
  <si>
    <t>Piscuri</t>
  </si>
  <si>
    <t>Păclişa</t>
  </si>
  <si>
    <t>Rusenii Noi</t>
  </si>
  <si>
    <t>Sperleşti</t>
  </si>
  <si>
    <t>Malea</t>
  </si>
  <si>
    <t>Piatra Mică</t>
  </si>
  <si>
    <t>Gârde</t>
  </si>
  <si>
    <t>Ioaniceşti</t>
  </si>
  <si>
    <t>Năstăseni</t>
  </si>
  <si>
    <t>Petid</t>
  </si>
  <si>
    <t>Vorona Mare</t>
  </si>
  <si>
    <t>Pălici</t>
  </si>
  <si>
    <t>Poiana Horea</t>
  </si>
  <si>
    <t>Robăneştii de Sus</t>
  </si>
  <si>
    <t>Pişteştii din Deal</t>
  </si>
  <si>
    <t>Păucineşti</t>
  </si>
  <si>
    <t>Rusenii Vechi</t>
  </si>
  <si>
    <t>Stănceşti</t>
  </si>
  <si>
    <t>Matrici</t>
  </si>
  <si>
    <t>Pietriceaua</t>
  </si>
  <si>
    <t>Petrani</t>
  </si>
  <si>
    <t>Vorona-Teodoru</t>
  </si>
  <si>
    <t>Păltineni</t>
  </si>
  <si>
    <t>Şipot</t>
  </si>
  <si>
    <t>Măcicăşeşti</t>
  </si>
  <si>
    <t>Unghi</t>
  </si>
  <si>
    <t>Pietricica</t>
  </si>
  <si>
    <t>Geoagiu de Sus</t>
  </si>
  <si>
    <t>Petreasa</t>
  </si>
  <si>
    <t>Prelucele</t>
  </si>
  <si>
    <t>Şuţa Seacă</t>
  </si>
  <si>
    <t>Roşieni</t>
  </si>
  <si>
    <t>Pocruia</t>
  </si>
  <si>
    <t>Săcăreşti</t>
  </si>
  <si>
    <t>Mădărăşeni</t>
  </si>
  <si>
    <t>Săltăneşti</t>
  </si>
  <si>
    <t>Geogel</t>
  </si>
  <si>
    <t>Petreu</t>
  </si>
  <si>
    <t>Zahoreni</t>
  </si>
  <si>
    <t>Pâclele</t>
  </si>
  <si>
    <t>Pruneni</t>
  </si>
  <si>
    <t>Şuviţa</t>
  </si>
  <si>
    <t>Rupturile</t>
  </si>
  <si>
    <t>Stigniţa</t>
  </si>
  <si>
    <t>Vaduri</t>
  </si>
  <si>
    <t>Schitu Deleni</t>
  </si>
  <si>
    <t>Geomal</t>
  </si>
  <si>
    <t>Izvoru de Jos</t>
  </si>
  <si>
    <t>Neguşeni</t>
  </si>
  <si>
    <t>Petrileni</t>
  </si>
  <si>
    <t>Zăiceşti</t>
  </si>
  <si>
    <t>Pârjoleşti</t>
  </si>
  <si>
    <t>Teiş</t>
  </si>
  <si>
    <t>Poiana Seciuri</t>
  </si>
  <si>
    <t>Peşteniţa</t>
  </si>
  <si>
    <t>Valea Albă</t>
  </si>
  <si>
    <t>Schitu din Deal</t>
  </si>
  <si>
    <t>Gheduleşti</t>
  </si>
  <si>
    <t>Izvoru de Sus</t>
  </si>
  <si>
    <t>Picleu</t>
  </si>
  <si>
    <t>Zlătunoaia</t>
  </si>
  <si>
    <t>Pârscovelu</t>
  </si>
  <si>
    <t>Pruniş</t>
  </si>
  <si>
    <t>Peştişu Mare</t>
  </si>
  <si>
    <t>Sângeri</t>
  </si>
  <si>
    <t>Valea Arini</t>
  </si>
  <si>
    <t>Schitu din Vale</t>
  </si>
  <si>
    <t>Pisculeşti</t>
  </si>
  <si>
    <t>Gheţari</t>
  </si>
  <si>
    <t>Pociovelişte</t>
  </si>
  <si>
    <t>Zoiţani</t>
  </si>
  <si>
    <t>Pestriţu</t>
  </si>
  <si>
    <t>Puini</t>
  </si>
  <si>
    <t>Teţcoiu</t>
  </si>
  <si>
    <t>Sârca</t>
  </si>
  <si>
    <t>Suharu</t>
  </si>
  <si>
    <t>Mărculeni</t>
  </si>
  <si>
    <t>Valea Enei</t>
  </si>
  <si>
    <t>Scorbura</t>
  </si>
  <si>
    <t>Piţigoi</t>
  </si>
  <si>
    <t>Ghioncani</t>
  </si>
  <si>
    <t>Jugur</t>
  </si>
  <si>
    <t>Ocheni</t>
  </si>
  <si>
    <t>Pocluşa de Barcău</t>
  </si>
  <si>
    <t>Petrăcheşti</t>
  </si>
  <si>
    <t>Pustuţa</t>
  </si>
  <si>
    <t>Toculeşti</t>
  </si>
  <si>
    <t>Pojaru</t>
  </si>
  <si>
    <t>Schitu Hadâmbului</t>
  </si>
  <si>
    <t>Şipotu</t>
  </si>
  <si>
    <t>Simniceni</t>
  </si>
  <si>
    <t>Ghirbom</t>
  </si>
  <si>
    <t>Onceştii Vechi</t>
  </si>
  <si>
    <t>Pocluşa de Beiuş</t>
  </si>
  <si>
    <t>Petrişoru</t>
  </si>
  <si>
    <t>Răchiţele</t>
  </si>
  <si>
    <t>Sărbătoarea</t>
  </si>
  <si>
    <t>Petros</t>
  </si>
  <si>
    <t>Schitu Stavnic</t>
  </si>
  <si>
    <t>Şiroca</t>
  </si>
  <si>
    <t>Plaiu</t>
  </si>
  <si>
    <t>Giurgiuţ</t>
  </si>
  <si>
    <t>Onişcani</t>
  </si>
  <si>
    <t>Piatra Alba</t>
  </si>
  <si>
    <t>Rădaia</t>
  </si>
  <si>
    <t>Sârsca</t>
  </si>
  <si>
    <t>Popeşti Stejari</t>
  </si>
  <si>
    <t>Scobâlteni</t>
  </si>
  <si>
    <t>Ştefan Odobleja</t>
  </si>
  <si>
    <t>Meştera</t>
  </si>
  <si>
    <t>Slăveni</t>
  </si>
  <si>
    <t>Plaiu Câmpinei</t>
  </si>
  <si>
    <t>Poiana Tăşad</t>
  </si>
  <si>
    <t>Pietraru</t>
  </si>
  <si>
    <t>Răscruci</t>
  </si>
  <si>
    <t>Pişchinţi</t>
  </si>
  <si>
    <t>Scoposeni</t>
  </si>
  <si>
    <t>Ştircoviţa</t>
  </si>
  <si>
    <t>Spătaru</t>
  </si>
  <si>
    <t>Plaiu Cornului</t>
  </si>
  <si>
    <t>Lăicăi</t>
  </si>
  <si>
    <t>Orăşa</t>
  </si>
  <si>
    <t>Poienii de Jos</t>
  </si>
  <si>
    <t>Pietroasa Mică</t>
  </si>
  <si>
    <t>Răzbuneni</t>
  </si>
  <si>
    <t>Secui</t>
  </si>
  <si>
    <t>Pruneşti</t>
  </si>
  <si>
    <t>Scopoşeni</t>
  </si>
  <si>
    <t>Şuşiţa</t>
  </si>
  <si>
    <t>Milaşel</t>
  </si>
  <si>
    <t>Veja</t>
  </si>
  <si>
    <t>Stănuleasa</t>
  </si>
  <si>
    <t>Plavia</t>
  </si>
  <si>
    <t>Glogoveţ</t>
  </si>
  <si>
    <t>Lăngeşti</t>
  </si>
  <si>
    <t>Osebiţi</t>
  </si>
  <si>
    <t>Poienii de Sus</t>
  </si>
  <si>
    <t>Seculeşti</t>
  </si>
  <si>
    <t>Purcaru</t>
  </si>
  <si>
    <t>Plop</t>
  </si>
  <si>
    <t>Sculeni</t>
  </si>
  <si>
    <t>Tălăpanu</t>
  </si>
  <si>
    <t>Mirigioaia</t>
  </si>
  <si>
    <t>Verseşti</t>
  </si>
  <si>
    <t>Stăvaru</t>
  </si>
  <si>
    <t>Plăieţu</t>
  </si>
  <si>
    <t>Lăpuşani</t>
  </si>
  <si>
    <t>Oţeleşti</t>
  </si>
  <si>
    <t>Poietari</t>
  </si>
  <si>
    <t>Pinu</t>
  </si>
  <si>
    <t>Urseiu</t>
  </si>
  <si>
    <t>Segleţ</t>
  </si>
  <si>
    <t>Raci</t>
  </si>
  <si>
    <t>Târsa</t>
  </si>
  <si>
    <t>Mitreşti</t>
  </si>
  <si>
    <t>Gojeieşti</t>
  </si>
  <si>
    <t>Lăunele de Sus</t>
  </si>
  <si>
    <t>Pajiştea</t>
  </si>
  <si>
    <t>Ponoară</t>
  </si>
  <si>
    <t>Pitulicea</t>
  </si>
  <si>
    <t>Rogojel</t>
  </si>
  <si>
    <t>Urziceanca</t>
  </si>
  <si>
    <t>Sfircea</t>
  </si>
  <si>
    <t>Racoţi</t>
  </si>
  <si>
    <t>Podele</t>
  </si>
  <si>
    <t>Moara de Jos</t>
  </si>
  <si>
    <t>Vlădiceni</t>
  </si>
  <si>
    <t>Stoborăşti</t>
  </si>
  <si>
    <t>Ploieştiori</t>
  </si>
  <si>
    <t>Gorgan</t>
  </si>
  <si>
    <t>Poşoloaca</t>
  </si>
  <si>
    <t>Plaiu Nucului</t>
  </si>
  <si>
    <t>Vadu Stanchii</t>
  </si>
  <si>
    <t>Smadovicioara</t>
  </si>
  <si>
    <t>Tisoviţa</t>
  </si>
  <si>
    <t>Mogoaia</t>
  </si>
  <si>
    <t>Vlădnicele</t>
  </si>
  <si>
    <t>Strejeştii de Sus</t>
  </si>
  <si>
    <t>Podenii Vechi</t>
  </si>
  <si>
    <t>Leiceşti</t>
  </si>
  <si>
    <t>Păgubeni</t>
  </si>
  <si>
    <t>Plavăţu</t>
  </si>
  <si>
    <t>Radoşi</t>
  </si>
  <si>
    <t>Titerleşti</t>
  </si>
  <si>
    <t>Moisa</t>
  </si>
  <si>
    <t>Vulpăşeşti</t>
  </si>
  <si>
    <t>Strugurelu</t>
  </si>
  <si>
    <t>Gura Arieşului</t>
  </si>
  <si>
    <t>Lenţea</t>
  </si>
  <si>
    <t>Păltinata</t>
  </si>
  <si>
    <t>Răcaş</t>
  </si>
  <si>
    <t>Plăişor</t>
  </si>
  <si>
    <t>Rugăşeşti</t>
  </si>
  <si>
    <t>Poiana Răchiţelii</t>
  </si>
  <si>
    <t>Spinoasa</t>
  </si>
  <si>
    <t>Zvorăneşti</t>
  </si>
  <si>
    <t>Studiniţa</t>
  </si>
  <si>
    <t>Podu Cheii</t>
  </si>
  <si>
    <t>Gura Cuţului</t>
  </si>
  <si>
    <t>Plescioara</t>
  </si>
  <si>
    <t>Salatiu</t>
  </si>
  <si>
    <t>Valea Dadei</t>
  </si>
  <si>
    <t>Soreni</t>
  </si>
  <si>
    <t>Rasoviţa</t>
  </si>
  <si>
    <t>Sprânceana</t>
  </si>
  <si>
    <t>Turtaba</t>
  </si>
  <si>
    <t>Moreşti</t>
  </si>
  <si>
    <t>Podu lui Galben</t>
  </si>
  <si>
    <t>Gura Izbitei</t>
  </si>
  <si>
    <t>Pănceşti</t>
  </si>
  <si>
    <t>Reghea</t>
  </si>
  <si>
    <t>Plesesti Podgoria</t>
  </si>
  <si>
    <t>Satu Lung</t>
  </si>
  <si>
    <t>Ţânţaru</t>
  </si>
  <si>
    <t>Surpeni</t>
  </si>
  <si>
    <t>Podu Ursului</t>
  </si>
  <si>
    <t>Gura Roşiei</t>
  </si>
  <si>
    <t>Linteşti</t>
  </si>
  <si>
    <t>Pârâu Boghii</t>
  </si>
  <si>
    <t>Pleşcoi</t>
  </si>
  <si>
    <t>Sava</t>
  </si>
  <si>
    <t>Valea Leurzii</t>
  </si>
  <si>
    <t>Stoiceşti</t>
  </si>
  <si>
    <t>Rădineşti</t>
  </si>
  <si>
    <t>Poieniţa Tomii</t>
  </si>
  <si>
    <t>Stejarii</t>
  </si>
  <si>
    <t>Moşuni</t>
  </si>
  <si>
    <t>Şerbăneştii de Sus</t>
  </si>
  <si>
    <t>Podu Văleni</t>
  </si>
  <si>
    <t>Gura Sohodol</t>
  </si>
  <si>
    <t>Săcălaia</t>
  </si>
  <si>
    <t>Valea lui Dan</t>
  </si>
  <si>
    <t>Rătez</t>
  </si>
  <si>
    <t>Poieniţa Voinii</t>
  </si>
  <si>
    <t>Sticlaria</t>
  </si>
  <si>
    <t>Ţiţirigi</t>
  </si>
  <si>
    <t>Mura Mare</t>
  </si>
  <si>
    <t>Şuica</t>
  </si>
  <si>
    <t>Haiduceşti</t>
  </si>
  <si>
    <t>Perchiu</t>
  </si>
  <si>
    <t>Rohani</t>
  </si>
  <si>
    <t>Pleşi</t>
  </si>
  <si>
    <t>Valea Lungă Gorgota</t>
  </si>
  <si>
    <t>Şitoaia</t>
  </si>
  <si>
    <t>Pojoga</t>
  </si>
  <si>
    <t>Storneşti</t>
  </si>
  <si>
    <t>Valea Anilor</t>
  </si>
  <si>
    <t>Mura Mică</t>
  </si>
  <si>
    <t>Tabaci</t>
  </si>
  <si>
    <t>Poiana Copăceni</t>
  </si>
  <si>
    <t>Haţegana</t>
  </si>
  <si>
    <t>Roit</t>
  </si>
  <si>
    <t>Valea Lungă Ogrea</t>
  </si>
  <si>
    <t>Ştefănel</t>
  </si>
  <si>
    <t>Roşia Jiu</t>
  </si>
  <si>
    <t>Valea Bună</t>
  </si>
  <si>
    <t>Mureni</t>
  </si>
  <si>
    <t>Tabonu</t>
  </si>
  <si>
    <t>Hădărău</t>
  </si>
  <si>
    <t>Petricica</t>
  </si>
  <si>
    <t>Rontău</t>
  </si>
  <si>
    <t>Plopeasa</t>
  </si>
  <si>
    <t>Sălicea</t>
  </si>
  <si>
    <t>Valea Lungă-Cricov</t>
  </si>
  <si>
    <t>Ştiubei</t>
  </si>
  <si>
    <t>Suhuleţ</t>
  </si>
  <si>
    <t>Valea Copcii</t>
  </si>
  <si>
    <t>Poiana Mierlei</t>
  </si>
  <si>
    <t>Hănăşeşti</t>
  </si>
  <si>
    <t>Luminile</t>
  </si>
  <si>
    <t>Sălişca</t>
  </si>
  <si>
    <t>Şumandra</t>
  </si>
  <si>
    <t>Potingani</t>
  </si>
  <si>
    <t>Valea Coşuştei</t>
  </si>
  <si>
    <t>Nadăşa</t>
  </si>
  <si>
    <t>Poiana Trestiei</t>
  </si>
  <si>
    <t>Hăpria</t>
  </si>
  <si>
    <t>Podiş</t>
  </si>
  <si>
    <t>Rugea</t>
  </si>
  <si>
    <t>Valea Voievozilor</t>
  </si>
  <si>
    <t>Runcurel</t>
  </si>
  <si>
    <t>Prăvăleni</t>
  </si>
  <si>
    <t>Valea Marcului</t>
  </si>
  <si>
    <t>Nandra</t>
  </si>
  <si>
    <t>Poiana Vărbilău</t>
  </si>
  <si>
    <t>Hărăşti</t>
  </si>
  <si>
    <t>Lunca Gârtii</t>
  </si>
  <si>
    <t>Pogleţ</t>
  </si>
  <si>
    <t>Saca</t>
  </si>
  <si>
    <t>Podu Muncii</t>
  </si>
  <si>
    <t>Săliştea Nouă</t>
  </si>
  <si>
    <t>Vârfureni</t>
  </si>
  <si>
    <t>Tâmbureşti</t>
  </si>
  <si>
    <t>Pricaz</t>
  </si>
  <si>
    <t>Şorogari</t>
  </si>
  <si>
    <t>Valea Petrii</t>
  </si>
  <si>
    <t>Nazna</t>
  </si>
  <si>
    <t>Tirişneag</t>
  </si>
  <si>
    <t>Poienarii Apostoli</t>
  </si>
  <si>
    <t>Helereşti</t>
  </si>
  <si>
    <t>Santăul Mare</t>
  </si>
  <si>
    <t>Poeniţele</t>
  </si>
  <si>
    <t>Săliştea Veche</t>
  </si>
  <si>
    <t>Viforâta</t>
  </si>
  <si>
    <t>Sănăteşti</t>
  </si>
  <si>
    <t>Prihodişte</t>
  </si>
  <si>
    <t>Valea Teiului</t>
  </si>
  <si>
    <t>Tomeni</t>
  </si>
  <si>
    <t>Poienarii Rali</t>
  </si>
  <si>
    <t>Henig</t>
  </si>
  <si>
    <t>Lunguleşti</t>
  </si>
  <si>
    <t>Poiana Negustorului</t>
  </si>
  <si>
    <t>Santăul Mic</t>
  </si>
  <si>
    <t>Pogonele</t>
  </si>
  <si>
    <t>Teascu din Deal</t>
  </si>
  <si>
    <t>Rapolţel</t>
  </si>
  <si>
    <t>Tarniţa</t>
  </si>
  <si>
    <t>Negrenii de Câmpie</t>
  </si>
  <si>
    <t>Toneşti</t>
  </si>
  <si>
    <t>Poienarii Vechi</t>
  </si>
  <si>
    <t>Heria</t>
  </si>
  <si>
    <t>Lupueni</t>
  </si>
  <si>
    <t>Poiana Sărată</t>
  </si>
  <si>
    <t>Sarcău</t>
  </si>
  <si>
    <t>Poiana Pletari</t>
  </si>
  <si>
    <t>Sărădiş</t>
  </si>
  <si>
    <t>Sâmbotin</t>
  </si>
  <si>
    <t>Răchiţaua</t>
  </si>
  <si>
    <t>Varodia</t>
  </si>
  <si>
    <t>Trepteni</t>
  </si>
  <si>
    <t>Hileşti</t>
  </si>
  <si>
    <t>Satu Barba</t>
  </si>
  <si>
    <t>Poiana Vâlcului</t>
  </si>
  <si>
    <t>Sâmboieni</t>
  </si>
  <si>
    <t>Vlăsceni</t>
  </si>
  <si>
    <t>Tencănău</t>
  </si>
  <si>
    <t>Sârbeşti</t>
  </si>
  <si>
    <t>Todirel</t>
  </si>
  <si>
    <t>Viaşu</t>
  </si>
  <si>
    <t>Nima Milaşelului</t>
  </si>
  <si>
    <t>Trufineşti</t>
  </si>
  <si>
    <t>Hoanca</t>
  </si>
  <si>
    <t>Voia</t>
  </si>
  <si>
    <t>Toceni</t>
  </si>
  <si>
    <t>Râpaş</t>
  </si>
  <si>
    <t>Topile</t>
  </si>
  <si>
    <t>Vidimireşti</t>
  </si>
  <si>
    <t>Nima Râciului</t>
  </si>
  <si>
    <t>Tufaru</t>
  </si>
  <si>
    <t>Poseştii Ungureni</t>
  </si>
  <si>
    <t>Hoancă</t>
  </si>
  <si>
    <t>Mareş</t>
  </si>
  <si>
    <t>Popoiu</t>
  </si>
  <si>
    <t>Săbolciu</t>
  </si>
  <si>
    <t>Policiori</t>
  </si>
  <si>
    <t>Sânmărghita</t>
  </si>
  <si>
    <t>Vulcana de Sus</t>
  </si>
  <si>
    <t>Tunarii Noi</t>
  </si>
  <si>
    <t>Scrada</t>
  </si>
  <si>
    <t>Râu Alb</t>
  </si>
  <si>
    <t>Totoeşti</t>
  </si>
  <si>
    <t>Oarba de Mureş</t>
  </si>
  <si>
    <t>Poseştii-Pământeni</t>
  </si>
  <si>
    <t>Hodişeşti</t>
  </si>
  <si>
    <t>Martalogi</t>
  </si>
  <si>
    <t>Praja</t>
  </si>
  <si>
    <t>Săcălăsău</t>
  </si>
  <si>
    <t>Posobeşti</t>
  </si>
  <si>
    <t>Vultureanca</t>
  </si>
  <si>
    <t>Tunarii Vechi</t>
  </si>
  <si>
    <t>Scurtu</t>
  </si>
  <si>
    <t>Râu Bărbat</t>
  </si>
  <si>
    <t>Vlădăşeşti</t>
  </si>
  <si>
    <t>Obârşie</t>
  </si>
  <si>
    <t>Ulmet</t>
  </si>
  <si>
    <t>Potigrafu</t>
  </si>
  <si>
    <t>Hodobana</t>
  </si>
  <si>
    <t>Mavrodolu</t>
  </si>
  <si>
    <t>Pralea</t>
  </si>
  <si>
    <t>Săcălăsău Nou</t>
  </si>
  <si>
    <t>Poşta Cilibia</t>
  </si>
  <si>
    <t>Sântejude</t>
  </si>
  <si>
    <t>Zăvoiu</t>
  </si>
  <si>
    <t>Ţandăra</t>
  </si>
  <si>
    <t>Râu Mic</t>
  </si>
  <si>
    <t>Vlădica</t>
  </si>
  <si>
    <t>Odrihei</t>
  </si>
  <si>
    <t>Holobani</t>
  </si>
  <si>
    <t>Măcăi</t>
  </si>
  <si>
    <t>Prădais</t>
  </si>
  <si>
    <t>Săldăbagiu de Barcău</t>
  </si>
  <si>
    <t>Poşta Topliceni</t>
  </si>
  <si>
    <t>Sântejude Vale</t>
  </si>
  <si>
    <t>Zidurile</t>
  </si>
  <si>
    <t>Ţărţăl</t>
  </si>
  <si>
    <t>Seciurile</t>
  </si>
  <si>
    <t>Reea</t>
  </si>
  <si>
    <t>Tufeştii de Sus</t>
  </si>
  <si>
    <t>Voloicel</t>
  </si>
  <si>
    <t>Onuca</t>
  </si>
  <si>
    <t>Hudriceşti</t>
  </si>
  <si>
    <t>Măncioiu</t>
  </si>
  <si>
    <t>Prăjoaia</t>
  </si>
  <si>
    <t>Săldăbagiu de Munte</t>
  </si>
  <si>
    <t>Potârnicheşti</t>
  </si>
  <si>
    <t>Ţiu</t>
  </si>
  <si>
    <t>Seuca</t>
  </si>
  <si>
    <t>Renghet</t>
  </si>
  <si>
    <t>Tungujei</t>
  </si>
  <si>
    <t>Uria</t>
  </si>
  <si>
    <t>Huzăreşti</t>
  </si>
  <si>
    <t>Săldăbagiu Mic</t>
  </si>
  <si>
    <t>Potecu</t>
  </si>
  <si>
    <t>Scrind-Frăsinet</t>
  </si>
  <si>
    <t>Slămneşti</t>
  </si>
  <si>
    <t>Reţ</t>
  </si>
  <si>
    <t>Ţipileşti</t>
  </si>
  <si>
    <t>Zegaia</t>
  </si>
  <si>
    <t>Oroiu</t>
  </si>
  <si>
    <t>Ursa</t>
  </si>
  <si>
    <t>Puchenii Mici</t>
  </si>
  <si>
    <t>Măniceşti</t>
  </si>
  <si>
    <t>Potoceni</t>
  </si>
  <si>
    <t>Simboleni</t>
  </si>
  <si>
    <t>Ungurenii Mici</t>
  </si>
  <si>
    <t>Slăvuţa</t>
  </si>
  <si>
    <t>Ribicioara</t>
  </si>
  <si>
    <t>Zegujani</t>
  </si>
  <si>
    <t>Orosia</t>
  </si>
  <si>
    <t>Puchenii Moşneni</t>
  </si>
  <si>
    <t>Ibru</t>
  </si>
  <si>
    <t>Măţău</t>
  </si>
  <si>
    <t>Prohozeşti</t>
  </si>
  <si>
    <t>Sălişte de Beiuş</t>
  </si>
  <si>
    <t>Proşca</t>
  </si>
  <si>
    <t>Smida</t>
  </si>
  <si>
    <t>Urdiniţa</t>
  </si>
  <si>
    <t>Socu</t>
  </si>
  <si>
    <t>Rişca</t>
  </si>
  <si>
    <t>Pustiana</t>
  </si>
  <si>
    <t>Sălişte de Pomezeu</t>
  </si>
  <si>
    <t>Someşu Cald</t>
  </si>
  <si>
    <t>Rişculiţa</t>
  </si>
  <si>
    <t>Orşova-Pădure</t>
  </si>
  <si>
    <t>Valea Fetei</t>
  </si>
  <si>
    <t>Rachieri</t>
  </si>
  <si>
    <t>Ighiel</t>
  </si>
  <si>
    <t>Mârghia de Jos</t>
  </si>
  <si>
    <t>Putini</t>
  </si>
  <si>
    <t>Sălişte de Vaşcău</t>
  </si>
  <si>
    <t>Puieştii de Jos</t>
  </si>
  <si>
    <t>Someşu Rece</t>
  </si>
  <si>
    <t>Urieni</t>
  </si>
  <si>
    <t>Spahii</t>
  </si>
  <si>
    <t>Romoşel</t>
  </si>
  <si>
    <t>Ursăreşti</t>
  </si>
  <si>
    <t>Ozd</t>
  </si>
  <si>
    <t>Valea lui Alb</t>
  </si>
  <si>
    <t>Radila</t>
  </si>
  <si>
    <t>Ignăţeşti</t>
  </si>
  <si>
    <t>Mârghia de Sus</t>
  </si>
  <si>
    <t>Putredeni</t>
  </si>
  <si>
    <t>Sărand</t>
  </si>
  <si>
    <t>Puieştii de Sus</t>
  </si>
  <si>
    <t>Soporu de Câmpie</t>
  </si>
  <si>
    <t>Păcureni</t>
  </si>
  <si>
    <t>Valea Merilor</t>
  </si>
  <si>
    <t>Rahova</t>
  </si>
  <si>
    <t>Mârţeşti</t>
  </si>
  <si>
    <t>Sărsig</t>
  </si>
  <si>
    <t>Punga</t>
  </si>
  <si>
    <t>Stârcu</t>
  </si>
  <si>
    <t>Urzica Mare</t>
  </si>
  <si>
    <t>Stănceşti Larga</t>
  </si>
  <si>
    <t>Urşiţa</t>
  </si>
  <si>
    <t>Pădurea</t>
  </si>
  <si>
    <t>Valea Satului</t>
  </si>
  <si>
    <t>Răgman</t>
  </si>
  <si>
    <t>Metofu</t>
  </si>
  <si>
    <t>Răcătău de Jos</t>
  </si>
  <si>
    <t>Săucani</t>
  </si>
  <si>
    <t>Răduceşti</t>
  </si>
  <si>
    <t>Stejeriş</t>
  </si>
  <si>
    <t>Valea Fântânilor</t>
  </si>
  <si>
    <t>Steic</t>
  </si>
  <si>
    <t>Rovina</t>
  </si>
  <si>
    <t>Vadu Vejei</t>
  </si>
  <si>
    <t>Valea Soarelui</t>
  </si>
  <si>
    <t>Inoc</t>
  </si>
  <si>
    <t>Răcătău-Răzeşi</t>
  </si>
  <si>
    <t>Săud</t>
  </si>
  <si>
    <t>Stoiana</t>
  </si>
  <si>
    <t>Valea lui Pătru</t>
  </si>
  <si>
    <t>Valea Adâncă</t>
  </si>
  <si>
    <t>Păingeni</t>
  </si>
  <si>
    <t>Vâlcelele de Sus</t>
  </si>
  <si>
    <t>Rotarea</t>
  </si>
  <si>
    <t>Inuri</t>
  </si>
  <si>
    <t>Miercani</t>
  </si>
  <si>
    <t>Răcăuţi</t>
  </si>
  <si>
    <t>Sâniob</t>
  </si>
  <si>
    <t>Râpile</t>
  </si>
  <si>
    <t>Stolna</t>
  </si>
  <si>
    <t>Valea Lungului</t>
  </si>
  <si>
    <t>Stejerei</t>
  </si>
  <si>
    <t>Ruda-Brad</t>
  </si>
  <si>
    <t>Păucisoara</t>
  </si>
  <si>
    <t>Vâneşti</t>
  </si>
  <si>
    <t>Isca</t>
  </si>
  <si>
    <t>Moara Mocanului</t>
  </si>
  <si>
    <t>Sânlazar</t>
  </si>
  <si>
    <t>Sterpoaia</t>
  </si>
  <si>
    <t>Runcşor</t>
  </si>
  <si>
    <t>Valea Oilor</t>
  </si>
  <si>
    <t>Păuloaia</t>
  </si>
  <si>
    <t>Vârtopu</t>
  </si>
  <si>
    <t>Satu de Sus</t>
  </si>
  <si>
    <t>Ivăniş</t>
  </si>
  <si>
    <t>Răchitişu</t>
  </si>
  <si>
    <t>Sânmartin de Beiuş</t>
  </si>
  <si>
    <t>Strâmbu</t>
  </si>
  <si>
    <t>Valea Muierii de Jos</t>
  </si>
  <si>
    <t>Stolojani</t>
  </si>
  <si>
    <t>Valea Racului</t>
  </si>
  <si>
    <t>Pârâu Crucii</t>
  </si>
  <si>
    <t>Vineţi</t>
  </si>
  <si>
    <t>Izbicioara</t>
  </si>
  <si>
    <t>Morăşti</t>
  </si>
  <si>
    <t>Răcuşana</t>
  </si>
  <si>
    <t>Sânnicolau de Beiuş</t>
  </si>
  <si>
    <t>Roşioru</t>
  </si>
  <si>
    <t>Strucut</t>
  </si>
  <si>
    <t>Vârvor</t>
  </si>
  <si>
    <t>Strâmba Jiu</t>
  </si>
  <si>
    <t>Runcu Mic</t>
  </si>
  <si>
    <t>Pârâu Mare</t>
  </si>
  <si>
    <t>Izbita</t>
  </si>
  <si>
    <t>Moşteni-Greci</t>
  </si>
  <si>
    <t>Rădeana</t>
  </si>
  <si>
    <t>Sânnicolau de Munte</t>
  </si>
  <si>
    <t>Rubla</t>
  </si>
  <si>
    <t>Suarăş</t>
  </si>
  <si>
    <t>Veleni</t>
  </si>
  <si>
    <t>Strâmba Vulcan</t>
  </si>
  <si>
    <t>Ruseşti</t>
  </si>
  <si>
    <t>Vlaici</t>
  </si>
  <si>
    <t>Sărari</t>
  </si>
  <si>
    <t>Izlaz</t>
  </si>
  <si>
    <t>Mozacu</t>
  </si>
  <si>
    <t>Rădoaia</t>
  </si>
  <si>
    <t>Sântelec</t>
  </si>
  <si>
    <t>Sub Coasta</t>
  </si>
  <si>
    <t>Veleşti</t>
  </si>
  <si>
    <t>Strâmtu</t>
  </si>
  <si>
    <t>Vlădila Nouă</t>
  </si>
  <si>
    <t>Izvorul Ampoiului</t>
  </si>
  <si>
    <t>Mozăceni-Vale</t>
  </si>
  <si>
    <t>Sântimreu</t>
  </si>
  <si>
    <t>Suceagu</t>
  </si>
  <si>
    <t>Verbicioara</t>
  </si>
  <si>
    <t>Vascani</t>
  </si>
  <si>
    <t>Petrilaca</t>
  </si>
  <si>
    <t>Vlăduleni</t>
  </si>
  <si>
    <t>Jefleşti</t>
  </si>
  <si>
    <t>Mustăţeşti</t>
  </si>
  <si>
    <t>Răzeşu</t>
  </si>
  <si>
    <t>Sântion</t>
  </si>
  <si>
    <t>Ruşavăţ</t>
  </si>
  <si>
    <t>Sucutard</t>
  </si>
  <si>
    <t>Săcămaş</t>
  </si>
  <si>
    <t>Vălenii</t>
  </si>
  <si>
    <t>Petrilaca de Mureş</t>
  </si>
  <si>
    <t>Vlăngăreşti</t>
  </si>
  <si>
    <t>Jidoştina</t>
  </si>
  <si>
    <t>Sumurducu</t>
  </si>
  <si>
    <t>Viişoara Moşneni</t>
  </si>
  <si>
    <t>Săcărâmb</t>
  </si>
  <si>
    <t>Vulpeşti</t>
  </si>
  <si>
    <t>Schiuleşti</t>
  </si>
  <si>
    <t>Jojei</t>
  </si>
  <si>
    <t>Nămăeşti</t>
  </si>
  <si>
    <t>Reprivăt</t>
  </si>
  <si>
    <t>Şiacu</t>
  </si>
  <si>
    <t>Vâlcica</t>
  </si>
  <si>
    <t>Pipea</t>
  </si>
  <si>
    <t>Zănoaga</t>
  </si>
  <si>
    <t>Scurteşti</t>
  </si>
  <si>
    <t>Joldişeşti</t>
  </si>
  <si>
    <t>Negeşti</t>
  </si>
  <si>
    <t>Rogoaza</t>
  </si>
  <si>
    <t>Seghişte</t>
  </si>
  <si>
    <t>Satu Vechi</t>
  </si>
  <si>
    <t>Sutu</t>
  </si>
  <si>
    <t>Voita</t>
  </si>
  <si>
    <t>Sălaşu de Jos</t>
  </si>
  <si>
    <t>Verşeni</t>
  </si>
  <si>
    <t>Poarta</t>
  </si>
  <si>
    <t>Zorleasca</t>
  </si>
  <si>
    <t>Seciuri</t>
  </si>
  <si>
    <t>Jurcuieşti</t>
  </si>
  <si>
    <t>Sfârnaş</t>
  </si>
  <si>
    <t>Şardu</t>
  </si>
  <si>
    <t>Vişan</t>
  </si>
  <si>
    <t>Sfăcăru</t>
  </si>
  <si>
    <t>Sighiştel</t>
  </si>
  <si>
    <t>Şaula</t>
  </si>
  <si>
    <t>Zăval</t>
  </si>
  <si>
    <t>Şomăneşti</t>
  </si>
  <si>
    <t>Sălciva</t>
  </si>
  <si>
    <t>Vladomira</t>
  </si>
  <si>
    <t>Sfârleanca</t>
  </si>
  <si>
    <t>Nejlovelu</t>
  </si>
  <si>
    <t>Rusenii de Sus</t>
  </si>
  <si>
    <t>Sitani</t>
  </si>
  <si>
    <t>Sărata-Monteoru</t>
  </si>
  <si>
    <t>Şicfa</t>
  </si>
  <si>
    <t>Zlătari</t>
  </si>
  <si>
    <t>Ştiucani</t>
  </si>
  <si>
    <t>Porumbac</t>
  </si>
  <si>
    <t>Sicrita</t>
  </si>
  <si>
    <t>Lăzeşti</t>
  </si>
  <si>
    <t>Nigrişoara</t>
  </si>
  <si>
    <t>Rusenii Răzeşi</t>
  </si>
  <si>
    <t>Sititelec</t>
  </si>
  <si>
    <t>Săreni</t>
  </si>
  <si>
    <t>Şigău</t>
  </si>
  <si>
    <t>Zvorsca</t>
  </si>
  <si>
    <t>Şura</t>
  </si>
  <si>
    <t>Săliştioara</t>
  </si>
  <si>
    <t>Vlădnicuţ</t>
  </si>
  <si>
    <t>Leheşti</t>
  </si>
  <si>
    <t>Odăeni</t>
  </si>
  <si>
    <t>Ruşi-Ciutea</t>
  </si>
  <si>
    <t>Socet</t>
  </si>
  <si>
    <t>Sările</t>
  </si>
  <si>
    <t>Tălpăşeşti</t>
  </si>
  <si>
    <t>Vocoteşti</t>
  </si>
  <si>
    <t>Siliştea Dealului</t>
  </si>
  <si>
    <t>Leorint</t>
  </si>
  <si>
    <t>Oeştii Pământeni</t>
  </si>
  <si>
    <t>Sascut-Sat</t>
  </si>
  <si>
    <t>Sările-Cătun</t>
  </si>
  <si>
    <t>Volintireşti</t>
  </si>
  <si>
    <t>Slavu</t>
  </si>
  <si>
    <t>Lespezea</t>
  </si>
  <si>
    <t>Oeştii Ungureni</t>
  </si>
  <si>
    <t>Spinuş de Pomezeu</t>
  </si>
  <si>
    <t>Săsenii Noi</t>
  </si>
  <si>
    <t>Tăuşeni</t>
  </si>
  <si>
    <t>Tâlveşti</t>
  </si>
  <si>
    <t>Sânpetru</t>
  </si>
  <si>
    <t>Voroveşti</t>
  </si>
  <si>
    <t>Racameţ</t>
  </si>
  <si>
    <t>Slon</t>
  </si>
  <si>
    <t>Limba</t>
  </si>
  <si>
    <t>Ogrezea</t>
  </si>
  <si>
    <t>Săsenii Pe Vale</t>
  </si>
  <si>
    <t>Tăuţi</t>
  </si>
  <si>
    <t>Târgu Logreşti</t>
  </si>
  <si>
    <t>Vulturi</t>
  </si>
  <si>
    <t>Ranta</t>
  </si>
  <si>
    <t>Lipaia</t>
  </si>
  <si>
    <t>Opreşti</t>
  </si>
  <si>
    <t>Stracoş</t>
  </si>
  <si>
    <t>Săsenii Vechi</t>
  </si>
  <si>
    <t>Tehomir</t>
  </si>
  <si>
    <t>Sântămăria de Piatră</t>
  </si>
  <si>
    <t>Zaboloteni</t>
  </si>
  <si>
    <t>Lodroman</t>
  </si>
  <si>
    <t>Scăriga</t>
  </si>
  <si>
    <t>Subpiatră</t>
  </si>
  <si>
    <t>Ticu</t>
  </si>
  <si>
    <t>Timişeni</t>
  </si>
  <si>
    <t>Zagavia</t>
  </si>
  <si>
    <t>Râpa de Jos</t>
  </si>
  <si>
    <t>Loman</t>
  </si>
  <si>
    <t>Oţelu</t>
  </si>
  <si>
    <t>Sudrigiu</t>
  </si>
  <si>
    <t>Ticu-Colonie</t>
  </si>
  <si>
    <t>Tirioi</t>
  </si>
  <si>
    <t>Sereca</t>
  </si>
  <si>
    <t>Zbereni</t>
  </si>
  <si>
    <t>Lopadea Veche</t>
  </si>
  <si>
    <t>Suiug</t>
  </si>
  <si>
    <t>Scăeni</t>
  </si>
  <si>
    <t>Tiocu de Jos</t>
  </si>
  <si>
    <t>Toiaga</t>
  </si>
  <si>
    <t>Sibişel</t>
  </si>
  <si>
    <t>Zberoaia</t>
  </si>
  <si>
    <t>Rigmani</t>
  </si>
  <si>
    <t>Strejnicu</t>
  </si>
  <si>
    <t>Lumineşti</t>
  </si>
  <si>
    <t>Paltenu</t>
  </si>
  <si>
    <t>Schitu Frumoasă</t>
  </si>
  <si>
    <t>Suplacu de Tinca</t>
  </si>
  <si>
    <t>Tiocu de Sus</t>
  </si>
  <si>
    <t>Silvaşu de Jos</t>
  </si>
  <si>
    <t>Zece Prăjini</t>
  </si>
  <si>
    <t>Roteni</t>
  </si>
  <si>
    <t>Paraschiveşti</t>
  </si>
  <si>
    <t>Scurta</t>
  </si>
  <si>
    <t>Tioltiur</t>
  </si>
  <si>
    <t>Totea</t>
  </si>
  <si>
    <t>Silvaşu de Sus</t>
  </si>
  <si>
    <t>Zlodica</t>
  </si>
  <si>
    <t>Roua</t>
  </si>
  <si>
    <t>Şoimeşti</t>
  </si>
  <si>
    <t>Lunca Ampoiţei</t>
  </si>
  <si>
    <t>Păcioiu</t>
  </si>
  <si>
    <t>Scutaru</t>
  </si>
  <si>
    <t>Surducel</t>
  </si>
  <si>
    <t>Scoroşeşti</t>
  </si>
  <si>
    <t>Tranişu</t>
  </si>
  <si>
    <t>Totea de Hurezani</t>
  </si>
  <si>
    <t>Simeria Veche</t>
  </si>
  <si>
    <t>Zmeu</t>
  </si>
  <si>
    <t>Ştubeiu</t>
  </si>
  <si>
    <t>Lunca Arieşului</t>
  </si>
  <si>
    <t>Şauaieu</t>
  </si>
  <si>
    <t>Scorţeanca</t>
  </si>
  <si>
    <t>Tritenii de Sus</t>
  </si>
  <si>
    <t>Trestioara</t>
  </si>
  <si>
    <t>Săbed</t>
  </si>
  <si>
    <t>Lunca Bisericii</t>
  </si>
  <si>
    <t>Pădureţi</t>
  </si>
  <si>
    <t>Şerani</t>
  </si>
  <si>
    <t>Tritenii-Hotar</t>
  </si>
  <si>
    <t>Trocani</t>
  </si>
  <si>
    <t>Săcalu de Pădure</t>
  </si>
  <si>
    <t>Păduroiu din Deal</t>
  </si>
  <si>
    <t>Şerghiş</t>
  </si>
  <si>
    <t>Secuiu</t>
  </si>
  <si>
    <t>Turea</t>
  </si>
  <si>
    <t>Ţârculeşti</t>
  </si>
  <si>
    <t>Spini</t>
  </si>
  <si>
    <t>Săcăreni</t>
  </si>
  <si>
    <t>Tătărăi</t>
  </si>
  <si>
    <t>Lunca Goieşti</t>
  </si>
  <si>
    <t>Păduroiu din Vale</t>
  </si>
  <si>
    <t>Şilindru</t>
  </si>
  <si>
    <t>Sibiciu de Jos</t>
  </si>
  <si>
    <t>Turmaşi</t>
  </si>
  <si>
    <t>Târgşoru Nou</t>
  </si>
  <si>
    <t>Lunca Largă</t>
  </si>
  <si>
    <t>Pătuleni</t>
  </si>
  <si>
    <t>Şişterea</t>
  </si>
  <si>
    <t>Sibiciu de Sus</t>
  </si>
  <si>
    <t>Ţopa Mică</t>
  </si>
  <si>
    <t>Stănija</t>
  </si>
  <si>
    <t>Sălaşuri</t>
  </si>
  <si>
    <t>Târleşti</t>
  </si>
  <si>
    <t>Lunca Merilor</t>
  </si>
  <si>
    <t>Sohodor</t>
  </si>
  <si>
    <t>Urca</t>
  </si>
  <si>
    <t>Urda de Jos</t>
  </si>
  <si>
    <t>Stăuini</t>
  </si>
  <si>
    <t>Sălcud</t>
  </si>
  <si>
    <t>Târşoreni</t>
  </si>
  <si>
    <t>Lunca Meteşului</t>
  </si>
  <si>
    <t>Somuşca</t>
  </si>
  <si>
    <t>Şumugiu</t>
  </si>
  <si>
    <t>Urişor</t>
  </si>
  <si>
    <t>Urda de Sus</t>
  </si>
  <si>
    <t>Sărmăşel</t>
  </si>
  <si>
    <t>Teşila</t>
  </si>
  <si>
    <t>Lunca Târnavei</t>
  </si>
  <si>
    <t>Spria</t>
  </si>
  <si>
    <t>Şuncuiş</t>
  </si>
  <si>
    <t>Smeeşti</t>
  </si>
  <si>
    <t>Vaida-Cămăraş</t>
  </si>
  <si>
    <t>Stânceşti-Ohaba</t>
  </si>
  <si>
    <t>Sărmăşel-Gara</t>
  </si>
  <si>
    <t>Lunca Veseşti</t>
  </si>
  <si>
    <t>Pârvu Roşu</t>
  </si>
  <si>
    <t>Şuştiu</t>
  </si>
  <si>
    <t>Soreşti</t>
  </si>
  <si>
    <t>Stejărel</t>
  </si>
  <si>
    <t>Sâmbriaş</t>
  </si>
  <si>
    <t>Tohani</t>
  </si>
  <si>
    <t>Luncă</t>
  </si>
  <si>
    <t>Şuşturogiu</t>
  </si>
  <si>
    <t>Valea Agrişului</t>
  </si>
  <si>
    <t>Vaidei</t>
  </si>
  <si>
    <t>Stoieneasa</t>
  </si>
  <si>
    <t>Sângeorgiu de Câmpie</t>
  </si>
  <si>
    <t>Trăisteni</t>
  </si>
  <si>
    <t>Lupăieşti</t>
  </si>
  <si>
    <t>Talpe</t>
  </si>
  <si>
    <t>Spidele</t>
  </si>
  <si>
    <t>Valea Caldă</t>
  </si>
  <si>
    <t>Strei</t>
  </si>
  <si>
    <t>Sângeru de Pădure</t>
  </si>
  <si>
    <t>Trenu</t>
  </si>
  <si>
    <t>Lupşeni</t>
  </si>
  <si>
    <t>Străminoasa</t>
  </si>
  <si>
    <t>Talpoş</t>
  </si>
  <si>
    <t>Valea Căşeielului</t>
  </si>
  <si>
    <t>Strei-Săcel</t>
  </si>
  <si>
    <t>Trestienii de Jos</t>
  </si>
  <si>
    <t>Lupu</t>
  </si>
  <si>
    <t>Stufu</t>
  </si>
  <si>
    <t>Tămaşda</t>
  </si>
  <si>
    <t>Stănila</t>
  </si>
  <si>
    <t>Valea Cireşoii</t>
  </si>
  <si>
    <t>Valea cu Apă</t>
  </si>
  <si>
    <t>Stretea</t>
  </si>
  <si>
    <t>Sânişor</t>
  </si>
  <si>
    <t>Trestienii de Sus</t>
  </si>
  <si>
    <t>Lupuleşti</t>
  </si>
  <si>
    <t>Sulţa</t>
  </si>
  <si>
    <t>Tărcăiţa</t>
  </si>
  <si>
    <t>Stăvărăşti</t>
  </si>
  <si>
    <t>Valea Drăganului</t>
  </si>
  <si>
    <t>Valea Deşului</t>
  </si>
  <si>
    <t>Sânmartinu de Câmpie</t>
  </si>
  <si>
    <t>Maghierat</t>
  </si>
  <si>
    <t>Pitoi</t>
  </si>
  <si>
    <t>Şendreşti</t>
  </si>
  <si>
    <t>Tărian</t>
  </si>
  <si>
    <t>Strezeni</t>
  </si>
  <si>
    <t>Valea Florilor</t>
  </si>
  <si>
    <t>Sulighete</t>
  </si>
  <si>
    <t>Tăşad</t>
  </si>
  <si>
    <t>Valea Gârboului</t>
  </si>
  <si>
    <t>Valea Mânăstirii</t>
  </si>
  <si>
    <t>Sânmihai de Pădure</t>
  </si>
  <si>
    <t>Şerpeni</t>
  </si>
  <si>
    <t>Tăut</t>
  </si>
  <si>
    <t>Valea Groşilor</t>
  </si>
  <si>
    <t>Şerel</t>
  </si>
  <si>
    <t>Tulburea Văleni</t>
  </si>
  <si>
    <t>Măhăceni</t>
  </si>
  <si>
    <t>Podişoru</t>
  </si>
  <si>
    <t>Tăutelec</t>
  </si>
  <si>
    <t>Sudiţi Posta Calnau</t>
  </si>
  <si>
    <t>Valea lui Cati</t>
  </si>
  <si>
    <t>Valea Motrului</t>
  </si>
  <si>
    <t>Ţărculeşti</t>
  </si>
  <si>
    <t>Mămăligani</t>
  </si>
  <si>
    <t>Podu Dâmboviţei</t>
  </si>
  <si>
    <t>Şarânga</t>
  </si>
  <si>
    <t>Valea lui Opriş</t>
  </si>
  <si>
    <t>Valea Perilor</t>
  </si>
  <si>
    <t>Sântioana de Mureş</t>
  </si>
  <si>
    <t>Mănărade</t>
  </si>
  <si>
    <t>Şurina</t>
  </si>
  <si>
    <t>Şindrila</t>
  </si>
  <si>
    <t>Valea Luncii</t>
  </si>
  <si>
    <t>Valea Poienii</t>
  </si>
  <si>
    <t>Şteia</t>
  </si>
  <si>
    <t>Sântu</t>
  </si>
  <si>
    <t>Ţipăreşti</t>
  </si>
  <si>
    <t>Mănăstire</t>
  </si>
  <si>
    <t>Telechiu</t>
  </si>
  <si>
    <t>Valea Unguraşului</t>
  </si>
  <si>
    <t>Valea Pojarului</t>
  </si>
  <si>
    <t>Sânvăsii</t>
  </si>
  <si>
    <t>Ţonteşti</t>
  </si>
  <si>
    <t>Mănceşti</t>
  </si>
  <si>
    <t>Poienărei</t>
  </si>
  <si>
    <t>Taula</t>
  </si>
  <si>
    <t>Tilecuş</t>
  </si>
  <si>
    <t>Şuchea</t>
  </si>
  <si>
    <t>Valea Vadului</t>
  </si>
  <si>
    <t>Valea Racilor</t>
  </si>
  <si>
    <t>Tămăşasa</t>
  </si>
  <si>
    <t>Mărgaia</t>
  </si>
  <si>
    <t>Tămăşoaia</t>
  </si>
  <si>
    <t>Tăbăcari</t>
  </si>
  <si>
    <t>Tărâţa</t>
  </si>
  <si>
    <t>Topa de Criş</t>
  </si>
  <si>
    <t>Tăbărăşti</t>
  </si>
  <si>
    <t>Văcarea</t>
  </si>
  <si>
    <t>Urleta</t>
  </si>
  <si>
    <t>Mărineşti</t>
  </si>
  <si>
    <t>Priboaia</t>
  </si>
  <si>
    <t>Tărhauşi</t>
  </si>
  <si>
    <t>Topa de Jos</t>
  </si>
  <si>
    <t>Văieni</t>
  </si>
  <si>
    <t>Tătărăştii de Criş</t>
  </si>
  <si>
    <t>Senereuş</t>
  </si>
  <si>
    <t>Vadu Părului</t>
  </si>
  <si>
    <t>Mărteşti</t>
  </si>
  <si>
    <t>Tăvădăreşti</t>
  </si>
  <si>
    <t>Topa de Sus</t>
  </si>
  <si>
    <t>Târcov</t>
  </si>
  <si>
    <t>Vălari</t>
  </si>
  <si>
    <t>Tâmpa</t>
  </si>
  <si>
    <t>Valea Anei</t>
  </si>
  <si>
    <t>Mărtinie</t>
  </si>
  <si>
    <t>Prislopu Mare</t>
  </si>
  <si>
    <t>Târlele</t>
  </si>
  <si>
    <t>Valea Borului</t>
  </si>
  <si>
    <t>Prislopu Mic</t>
  </si>
  <si>
    <t>Temelia</t>
  </si>
  <si>
    <t>Totoreni</t>
  </si>
  <si>
    <t>Tâţârligu</t>
  </si>
  <si>
    <t>Vechea</t>
  </si>
  <si>
    <t>Văluţa</t>
  </si>
  <si>
    <t>Târnava de Criş</t>
  </si>
  <si>
    <t>Socolu de Câmpie</t>
  </si>
  <si>
    <t>Valea Bradului</t>
  </si>
  <si>
    <t>Mătişeşti</t>
  </si>
  <si>
    <t>Prodani</t>
  </si>
  <si>
    <t>Tescani</t>
  </si>
  <si>
    <t>Tria</t>
  </si>
  <si>
    <t>Tega</t>
  </si>
  <si>
    <t>Vişagu</t>
  </si>
  <si>
    <t>Vâlceaua</t>
  </si>
  <si>
    <t>Târnăviţa</t>
  </si>
  <si>
    <t>Solocma</t>
  </si>
  <si>
    <t>Valea Brădetului</t>
  </si>
  <si>
    <t>Măţei</t>
  </si>
  <si>
    <t>Prosia</t>
  </si>
  <si>
    <t>Ţigăneştii de Beiuş</t>
  </si>
  <si>
    <t>Teişu</t>
  </si>
  <si>
    <t>Vişea</t>
  </si>
  <si>
    <t>Stejărenii</t>
  </si>
  <si>
    <t>Valea Cricovului</t>
  </si>
  <si>
    <t>Medreşti</t>
  </si>
  <si>
    <t>Purcăreni</t>
  </si>
  <si>
    <t>Tisa-Silvestri</t>
  </si>
  <si>
    <t>Ţigăneştii de Criş</t>
  </si>
  <si>
    <t>Terca</t>
  </si>
  <si>
    <t>Vânăta</t>
  </si>
  <si>
    <t>Techereu</t>
  </si>
  <si>
    <t>Valea Cucului</t>
  </si>
  <si>
    <t>Medves</t>
  </si>
  <si>
    <t>Putina</t>
  </si>
  <si>
    <t>Tochilea</t>
  </si>
  <si>
    <t>Ucuriş</t>
  </si>
  <si>
    <t>Vlaha</t>
  </si>
  <si>
    <t>Sub Pădure</t>
  </si>
  <si>
    <t>Valea Dulce</t>
  </si>
  <si>
    <t>Mereteu</t>
  </si>
  <si>
    <t>Tomozia</t>
  </si>
  <si>
    <t>Uileacu de Criş</t>
  </si>
  <si>
    <t>Toropăleşti</t>
  </si>
  <si>
    <t>Zorenii de Vale</t>
  </si>
  <si>
    <t>Vidin</t>
  </si>
  <si>
    <t>Teliucu Superior</t>
  </si>
  <si>
    <t>Suveica</t>
  </si>
  <si>
    <t>Mescreac</t>
  </si>
  <si>
    <t>Trebeş</t>
  </si>
  <si>
    <t>Uileacu de Munte</t>
  </si>
  <si>
    <t>Vierşani</t>
  </si>
  <si>
    <t>Ticera</t>
  </si>
  <si>
    <t>Şaeş</t>
  </si>
  <si>
    <t>Valea Lespezii</t>
  </si>
  <si>
    <t>Mesentea</t>
  </si>
  <si>
    <t>Răchiţele de Jos</t>
  </si>
  <si>
    <t>Turluianu</t>
  </si>
  <si>
    <t>Ursad</t>
  </si>
  <si>
    <t>Şandru</t>
  </si>
  <si>
    <t>Valea Mantei</t>
  </si>
  <si>
    <t>Micoşlaca</t>
  </si>
  <si>
    <t>Răchiţele de Sus</t>
  </si>
  <si>
    <t>Tuta</t>
  </si>
  <si>
    <t>Urvind</t>
  </si>
  <si>
    <t>Voinigeşti</t>
  </si>
  <si>
    <t>Tiuleşti</t>
  </si>
  <si>
    <t>Şapartoc</t>
  </si>
  <si>
    <t>Valea Nicovani</t>
  </si>
  <si>
    <t>Ţârdenii Mari</t>
  </si>
  <si>
    <t>Urviş de Beiuş</t>
  </si>
  <si>
    <t>Tronari</t>
  </si>
  <si>
    <t>Voiteştii din Deal</t>
  </si>
  <si>
    <t>Tomnatec</t>
  </si>
  <si>
    <t>Şardu Nirajului</t>
  </si>
  <si>
    <t>Valea Oprii</t>
  </si>
  <si>
    <t>Modoleşti</t>
  </si>
  <si>
    <t>Ţepoaia</t>
  </si>
  <si>
    <t>Vaida</t>
  </si>
  <si>
    <t>Voiteştii din Vale</t>
  </si>
  <si>
    <t>Topliţa Mureşului</t>
  </si>
  <si>
    <t>Şăuliţa</t>
  </si>
  <si>
    <t>Valea Orlei</t>
  </si>
  <si>
    <t>Răţoi</t>
  </si>
  <si>
    <t>Valea Cerului</t>
  </si>
  <si>
    <t>Udaţi-Lucieni</t>
  </si>
  <si>
    <t>Zăicoiu</t>
  </si>
  <si>
    <t>Totia</t>
  </si>
  <si>
    <t>Şăuşa</t>
  </si>
  <si>
    <t>Valea Plopului</t>
  </si>
  <si>
    <t>Morcăneşti</t>
  </si>
  <si>
    <t>Râjleţu-Govora</t>
  </si>
  <si>
    <t>Ţigâra</t>
  </si>
  <si>
    <t>Udaţi-Mânzu</t>
  </si>
  <si>
    <t>Zorleşti</t>
  </si>
  <si>
    <t>Şerbeni</t>
  </si>
  <si>
    <t>Râncăciov</t>
  </si>
  <si>
    <t>Valea de Jos</t>
  </si>
  <si>
    <t>Zorzilă</t>
  </si>
  <si>
    <t>Turmaş</t>
  </si>
  <si>
    <t>Şeulia de Mureş</t>
  </si>
  <si>
    <t>Muneşti</t>
  </si>
  <si>
    <t>Valea Arinilor</t>
  </si>
  <si>
    <t>Valea de Sus</t>
  </si>
  <si>
    <t>Tuştea</t>
  </si>
  <si>
    <t>Şicele</t>
  </si>
  <si>
    <t>Valea Scheilor</t>
  </si>
  <si>
    <t>Muntari</t>
  </si>
  <si>
    <t>Retevoieşti</t>
  </si>
  <si>
    <t>Valea Boţului</t>
  </si>
  <si>
    <t>Valea Mare de Codru</t>
  </si>
  <si>
    <t>Ţărăţel</t>
  </si>
  <si>
    <t>Şilea Nirajului</t>
  </si>
  <si>
    <t>Valea Screzii</t>
  </si>
  <si>
    <t>Munună</t>
  </si>
  <si>
    <t>Valea Budului</t>
  </si>
  <si>
    <t>Valea Mare de Criş</t>
  </si>
  <si>
    <t>Vadu Soreşti</t>
  </si>
  <si>
    <t>Ţebea</t>
  </si>
  <si>
    <t>Şincai-Fânaţe</t>
  </si>
  <si>
    <t>Muşca</t>
  </si>
  <si>
    <t>Rogojina</t>
  </si>
  <si>
    <t>Valea Târnei</t>
  </si>
  <si>
    <t>Valea Banului</t>
  </si>
  <si>
    <t>Uibăreşti</t>
  </si>
  <si>
    <t>Şoard</t>
  </si>
  <si>
    <t>Valea Stâlpului</t>
  </si>
  <si>
    <t>Nădăştia</t>
  </si>
  <si>
    <t>Romana</t>
  </si>
  <si>
    <t>Valea Fânaţului</t>
  </si>
  <si>
    <t>Varasău</t>
  </si>
  <si>
    <t>Valea Cătinei</t>
  </si>
  <si>
    <t>Valea Stupinii</t>
  </si>
  <si>
    <t>Nămas</t>
  </si>
  <si>
    <t>Valea Hogei</t>
  </si>
  <si>
    <t>Varviz</t>
  </si>
  <si>
    <t>Valea Cotoarei</t>
  </si>
  <si>
    <t>Ulm</t>
  </si>
  <si>
    <t>Şomoştelnic</t>
  </si>
  <si>
    <t>Valea Tocii</t>
  </si>
  <si>
    <t>Năpăieşti</t>
  </si>
  <si>
    <t>Valea lui Ion</t>
  </si>
  <si>
    <t>Vălani de Pomezeu</t>
  </si>
  <si>
    <t>Valea Fântânei</t>
  </si>
  <si>
    <t>Unciuc</t>
  </si>
  <si>
    <t>Ştefanca</t>
  </si>
  <si>
    <t>Valea Unghiului</t>
  </si>
  <si>
    <t>Necrileşti</t>
  </si>
  <si>
    <t>Vălanii de Beiuş</t>
  </si>
  <si>
    <t>Uric</t>
  </si>
  <si>
    <t>Ştefăneaca</t>
  </si>
  <si>
    <t>Valea Ursoii</t>
  </si>
  <si>
    <t>Vărăşeni</t>
  </si>
  <si>
    <t>Valea Largă-Săruleşti</t>
  </si>
  <si>
    <t>Uroi</t>
  </si>
  <si>
    <t>Tăblăşeni</t>
  </si>
  <si>
    <t>Vărzari</t>
  </si>
  <si>
    <t>Valea lui Lalu</t>
  </si>
  <si>
    <t>Ursici</t>
  </si>
  <si>
    <t>Tău</t>
  </si>
  <si>
    <t>Vărbila</t>
  </si>
  <si>
    <t>Sămara</t>
  </si>
  <si>
    <t>Văşad</t>
  </si>
  <si>
    <t>Nelegeşti</t>
  </si>
  <si>
    <t>Sămăila</t>
  </si>
  <si>
    <t>Valea Nucului</t>
  </si>
  <si>
    <t>Vadu Dobrii</t>
  </si>
  <si>
    <t>Nemeşi</t>
  </si>
  <si>
    <t>Valea Moşneagului</t>
  </si>
  <si>
    <t>Vintere</t>
  </si>
  <si>
    <t>Tireu</t>
  </si>
  <si>
    <t>Vistieru</t>
  </si>
  <si>
    <t>Valea Nacului</t>
  </si>
  <si>
    <t>Voivozi</t>
  </si>
  <si>
    <t>Valea Purcarului</t>
  </si>
  <si>
    <t>Tirimia</t>
  </si>
  <si>
    <t>Vitioara de Sus</t>
  </si>
  <si>
    <t>Sătic</t>
  </si>
  <si>
    <t>Valea Puţului Merei</t>
  </si>
  <si>
    <t>Valea Arsului</t>
  </si>
  <si>
    <t>Tirimioara</t>
  </si>
  <si>
    <t>Zahanaua</t>
  </si>
  <si>
    <t>Sboghiţeşti</t>
  </si>
  <si>
    <t>Valea Şosii</t>
  </si>
  <si>
    <t>Zece Hotare</t>
  </si>
  <si>
    <t>Valea Ratei</t>
  </si>
  <si>
    <t>Valea Babii</t>
  </si>
  <si>
    <t>Tisieu</t>
  </si>
  <si>
    <t>Zalhanaua</t>
  </si>
  <si>
    <t>Valea Roatei</t>
  </si>
  <si>
    <t>Titiana</t>
  </si>
  <si>
    <t>Zamfira</t>
  </si>
  <si>
    <t>Ocnişoara</t>
  </si>
  <si>
    <t>Schitu Scoiceşti</t>
  </si>
  <si>
    <t>Verşeşti</t>
  </si>
  <si>
    <t>Valea Salciei-Cătun</t>
  </si>
  <si>
    <t>Valea Dâljii</t>
  </si>
  <si>
    <t>Toaca</t>
  </si>
  <si>
    <t>Ocoale</t>
  </si>
  <si>
    <t>Schitu-Matei</t>
  </si>
  <si>
    <t>Valea Salciilor</t>
  </si>
  <si>
    <t>Tofalău</t>
  </si>
  <si>
    <t>Zâmbroaia</t>
  </si>
  <si>
    <t>Odverem</t>
  </si>
  <si>
    <t>Valea Sibiciului</t>
  </si>
  <si>
    <t>Toldal</t>
  </si>
  <si>
    <t>Zmeuret</t>
  </si>
  <si>
    <t>Oideşti</t>
  </si>
  <si>
    <t>Silişteni</t>
  </si>
  <si>
    <t>Vladnic</t>
  </si>
  <si>
    <t>Oiejdea</t>
  </si>
  <si>
    <t>Vrânceni</t>
  </si>
  <si>
    <t>Valea Şchiopului</t>
  </si>
  <si>
    <t>Valea Nandrului</t>
  </si>
  <si>
    <t>Torba</t>
  </si>
  <si>
    <t>Zapodia</t>
  </si>
  <si>
    <t>Valea Ştefanului</t>
  </si>
  <si>
    <t>Trei Sate</t>
  </si>
  <si>
    <t>Valea Sângiorgiului</t>
  </si>
  <si>
    <t>Troiţa</t>
  </si>
  <si>
    <t>Valea Verzei</t>
  </si>
  <si>
    <t>Vaţa de Sus</t>
  </si>
  <si>
    <t>Tuşinu</t>
  </si>
  <si>
    <t>Orgeşti</t>
  </si>
  <si>
    <t>Ţigmandru</t>
  </si>
  <si>
    <t>Smei</t>
  </si>
  <si>
    <t>Ţiptelnic</t>
  </si>
  <si>
    <t>Panade</t>
  </si>
  <si>
    <t>Smeura</t>
  </si>
  <si>
    <t>Văcăreasca</t>
  </si>
  <si>
    <t>Vălioara</t>
  </si>
  <si>
    <t>Ţopa</t>
  </si>
  <si>
    <t>Patrângeni</t>
  </si>
  <si>
    <t>Spiridoni</t>
  </si>
  <si>
    <t>Văleanca-Vilăneşti</t>
  </si>
  <si>
    <t>Vărmaga</t>
  </si>
  <si>
    <t>Uila</t>
  </si>
  <si>
    <t>Pădure</t>
  </si>
  <si>
    <t>Văvălucile</t>
  </si>
  <si>
    <t>Pădurea Tăuţi</t>
  </si>
  <si>
    <t>Stănicei</t>
  </si>
  <si>
    <t>Vâlcelele Bune</t>
  </si>
  <si>
    <t>Uricea</t>
  </si>
  <si>
    <t>Pănteşti</t>
  </si>
  <si>
    <t>Stârci</t>
  </si>
  <si>
    <t>Vârf</t>
  </si>
  <si>
    <t>Vâlceluţa</t>
  </si>
  <si>
    <t>Urisiu de Jos</t>
  </si>
  <si>
    <t>Părăul Cărbunari</t>
  </si>
  <si>
    <t>Vica</t>
  </si>
  <si>
    <t>Urisiu de Sus</t>
  </si>
  <si>
    <t>Păşteşti</t>
  </si>
  <si>
    <t>Strâmbeni</t>
  </si>
  <si>
    <t>Visca</t>
  </si>
  <si>
    <t>Pătrăhăiteşti</t>
  </si>
  <si>
    <t>Vineţişu</t>
  </si>
  <si>
    <t>Pătruşeşti</t>
  </si>
  <si>
    <t>Surduleşti</t>
  </si>
  <si>
    <t>Vintileanca</t>
  </si>
  <si>
    <t>Vaidacuta</t>
  </si>
  <si>
    <t>Pătruţeşti</t>
  </si>
  <si>
    <t>Suslăneşti</t>
  </si>
  <si>
    <t>Vispeşti</t>
  </si>
  <si>
    <t>Zdrapţi</t>
  </si>
  <si>
    <t>Pârâu Gruiului</t>
  </si>
  <si>
    <t>Şelari</t>
  </si>
  <si>
    <t>Vizireni</t>
  </si>
  <si>
    <t>Zeicani</t>
  </si>
  <si>
    <t>Valea Albeştiului</t>
  </si>
  <si>
    <t>Pârâu lui Mihai</t>
  </si>
  <si>
    <t>Şelăreasca</t>
  </si>
  <si>
    <t>Valea Dăii</t>
  </si>
  <si>
    <t>Şendruleşti</t>
  </si>
  <si>
    <t>Valea Frăţiei</t>
  </si>
  <si>
    <t>Perjeşti</t>
  </si>
  <si>
    <t>Zăplazi</t>
  </si>
  <si>
    <t>Petelei</t>
  </si>
  <si>
    <t>Şerboeni</t>
  </si>
  <si>
    <t>Zăpodia</t>
  </si>
  <si>
    <t>Valea Iclandului</t>
  </si>
  <si>
    <t>Ştefăneştii Noi</t>
  </si>
  <si>
    <t>Zărneştii de Slănic</t>
  </si>
  <si>
    <t>Valea Izvoarelor</t>
  </si>
  <si>
    <t>Teodoreşti</t>
  </si>
  <si>
    <t>Zeletin</t>
  </si>
  <si>
    <t>Peţelca</t>
  </si>
  <si>
    <t>Tomşanca</t>
  </si>
  <si>
    <t>Zilişteanca</t>
  </si>
  <si>
    <t>Valea Pădurii</t>
  </si>
  <si>
    <t>Pianu de Jos</t>
  </si>
  <si>
    <t>Zoiţa</t>
  </si>
  <si>
    <t>Pianu de Sus</t>
  </si>
  <si>
    <t>Zoreşti</t>
  </si>
  <si>
    <t>Valea Sasului</t>
  </si>
  <si>
    <t>Pinca</t>
  </si>
  <si>
    <t>Valea Sânmartinului</t>
  </si>
  <si>
    <t>Pirita</t>
  </si>
  <si>
    <t>Valea Sânpetrului</t>
  </si>
  <si>
    <t>Pitărceşti</t>
  </si>
  <si>
    <t>Tutana</t>
  </si>
  <si>
    <t>Piţiga</t>
  </si>
  <si>
    <t>Valea Şapartocului</t>
  </si>
  <si>
    <t>Valea Şurii</t>
  </si>
  <si>
    <t>Udeni-Zăvoi</t>
  </si>
  <si>
    <t>Valea Ulieşului</t>
  </si>
  <si>
    <t>Uiasca</t>
  </si>
  <si>
    <t>Valea Ungurului</t>
  </si>
  <si>
    <t>Uleni</t>
  </si>
  <si>
    <t>Valea Urieşului</t>
  </si>
  <si>
    <t>Uliţa</t>
  </si>
  <si>
    <t>Vădaş</t>
  </si>
  <si>
    <t>Plişti</t>
  </si>
  <si>
    <t>Văideiu</t>
  </si>
  <si>
    <t>Podul lui Paul</t>
  </si>
  <si>
    <t>Poduri-Briceşti</t>
  </si>
  <si>
    <t>Urlucea</t>
  </si>
  <si>
    <t>Poi</t>
  </si>
  <si>
    <t>Urlueni</t>
  </si>
  <si>
    <t>Vălenii de Mureş</t>
  </si>
  <si>
    <t>Urluieşti</t>
  </si>
  <si>
    <t>Poiana Aiudului</t>
  </si>
  <si>
    <t>Vălureni</t>
  </si>
  <si>
    <t>Poiana Ampoiului</t>
  </si>
  <si>
    <t>Valea Bădenilor</t>
  </si>
  <si>
    <t>Veţa</t>
  </si>
  <si>
    <t>Poiana Galdei</t>
  </si>
  <si>
    <t>Vidrasău</t>
  </si>
  <si>
    <t>Poiana Ursului</t>
  </si>
  <si>
    <t>Valea Brazilor</t>
  </si>
  <si>
    <t>Viforoasa</t>
  </si>
  <si>
    <t>Valea Calului</t>
  </si>
  <si>
    <t>Vişinelu</t>
  </si>
  <si>
    <t>Poienile-Mogoş</t>
  </si>
  <si>
    <t>Valea Cetăţuia</t>
  </si>
  <si>
    <t>Voiniceni</t>
  </si>
  <si>
    <t>Valea Corbului</t>
  </si>
  <si>
    <t>Ponorel</t>
  </si>
  <si>
    <t>Valea Cucii</t>
  </si>
  <si>
    <t>Valea Faurului</t>
  </si>
  <si>
    <t>Zimţi</t>
  </si>
  <si>
    <t>Popeştii de Jos</t>
  </si>
  <si>
    <t>Popeştii de Sus</t>
  </si>
  <si>
    <t>Valea Indărăt</t>
  </si>
  <si>
    <t>Poşaga de Jos</t>
  </si>
  <si>
    <t>Valea lui Enache</t>
  </si>
  <si>
    <t>Poşaga de Sus</t>
  </si>
  <si>
    <t>Valea lui Maş</t>
  </si>
  <si>
    <t>Poşogani</t>
  </si>
  <si>
    <t>Potionci</t>
  </si>
  <si>
    <t>Valea Mare-Bratia</t>
  </si>
  <si>
    <t>Valea Mare-Podgoria</t>
  </si>
  <si>
    <t>Presaca Ampoiului</t>
  </si>
  <si>
    <t>Valea Măgurei</t>
  </si>
  <si>
    <t>Puiuleteşti</t>
  </si>
  <si>
    <t>Valea Mănăstirii</t>
  </si>
  <si>
    <t>Purcăreţi</t>
  </si>
  <si>
    <t>Puşeleşti</t>
  </si>
  <si>
    <t>Valea Muscelului</t>
  </si>
  <si>
    <t>Rachiş</t>
  </si>
  <si>
    <t>Valea Nandrii</t>
  </si>
  <si>
    <t>Raviceşti</t>
  </si>
  <si>
    <t>Valea Nenii</t>
  </si>
  <si>
    <t>Răcătău</t>
  </si>
  <si>
    <t>Valea Pechii</t>
  </si>
  <si>
    <t>Răhău</t>
  </si>
  <si>
    <t>Valea Rizii</t>
  </si>
  <si>
    <t>Răicani</t>
  </si>
  <si>
    <t>Valea Siliştii</t>
  </si>
  <si>
    <t>Rătitiş</t>
  </si>
  <si>
    <t>Războieni-Cetate</t>
  </si>
  <si>
    <t>Valea Uleiului</t>
  </si>
  <si>
    <t>Reciu</t>
  </si>
  <si>
    <t>Vaţa</t>
  </si>
  <si>
    <t>Roşeşti</t>
  </si>
  <si>
    <t>Văleni-Podgoria</t>
  </si>
  <si>
    <t>Vărzaru</t>
  </si>
  <si>
    <t>Runcuri</t>
  </si>
  <si>
    <t>Vărzăroaia</t>
  </si>
  <si>
    <t>Vâlsăneşti</t>
  </si>
  <si>
    <t>Sartăş</t>
  </si>
  <si>
    <t>Vârloveni</t>
  </si>
  <si>
    <t>Săgagea</t>
  </si>
  <si>
    <t>Vârşeşti</t>
  </si>
  <si>
    <t>Sălăgeşti</t>
  </si>
  <si>
    <t>Sălciua de Jos</t>
  </si>
  <si>
    <t>Veţişoara</t>
  </si>
  <si>
    <t>Sălciua de Sus</t>
  </si>
  <si>
    <t>Săliştea-Deal</t>
  </si>
  <si>
    <t>Vlăduţa</t>
  </si>
  <si>
    <t>Sărăcsău</t>
  </si>
  <si>
    <t>Vlăşcuţa</t>
  </si>
  <si>
    <t>Sânbenedic</t>
  </si>
  <si>
    <t>Vonigeasa</t>
  </si>
  <si>
    <t>Voroveni</t>
  </si>
  <si>
    <t>Sântămarie</t>
  </si>
  <si>
    <t>Vrăneşti</t>
  </si>
  <si>
    <t>Sebeşel</t>
  </si>
  <si>
    <t>Secăşel</t>
  </si>
  <si>
    <t>Segaj</t>
  </si>
  <si>
    <t>Sfârcea</t>
  </si>
  <si>
    <t>Zgripceşti</t>
  </si>
  <si>
    <t>Sfoartea</t>
  </si>
  <si>
    <t>Sicoieşti</t>
  </si>
  <si>
    <t>Zigoneni</t>
  </si>
  <si>
    <t>Zuvelcaţi</t>
  </si>
  <si>
    <t>Simuleşti</t>
  </si>
  <si>
    <t>Snide</t>
  </si>
  <si>
    <t>Soiceşti</t>
  </si>
  <si>
    <t>Spătac</t>
  </si>
  <si>
    <t>Stâlnişoara</t>
  </si>
  <si>
    <t>Stâna de Mureş</t>
  </si>
  <si>
    <t>Strungari</t>
  </si>
  <si>
    <t>Sturu</t>
  </si>
  <si>
    <t>Sub Piatra</t>
  </si>
  <si>
    <t>Suceşti</t>
  </si>
  <si>
    <t>Şard</t>
  </si>
  <si>
    <t>Şebişeşti</t>
  </si>
  <si>
    <t>Şeuşa</t>
  </si>
  <si>
    <t>Şimoceşti</t>
  </si>
  <si>
    <t>Şoal</t>
  </si>
  <si>
    <t>Şoimus</t>
  </si>
  <si>
    <t>Şpălnaca</t>
  </si>
  <si>
    <t>Ştei-Arieşeni</t>
  </si>
  <si>
    <t>Şterteşti</t>
  </si>
  <si>
    <t>Ştiuleţi</t>
  </si>
  <si>
    <t>Tamboreşti</t>
  </si>
  <si>
    <t>Tărtăria</t>
  </si>
  <si>
    <t>Tătârlaua</t>
  </si>
  <si>
    <t>Tău Bistra</t>
  </si>
  <si>
    <t>Tăuni</t>
  </si>
  <si>
    <t>Târsa-Plai</t>
  </si>
  <si>
    <t>Tecşeşti</t>
  </si>
  <si>
    <t>Tibru</t>
  </si>
  <si>
    <t>Toloceşti</t>
  </si>
  <si>
    <t>Tomuţeşti</t>
  </si>
  <si>
    <t>Totoi</t>
  </si>
  <si>
    <t>Trâmpoiele</t>
  </si>
  <si>
    <t>Trânceşti</t>
  </si>
  <si>
    <t>Trişoreşti</t>
  </si>
  <si>
    <t>Ţarina</t>
  </si>
  <si>
    <t>Ţărăneşti</t>
  </si>
  <si>
    <t>Ţelna</t>
  </si>
  <si>
    <t>Ţifra</t>
  </si>
  <si>
    <t>Ţoci</t>
  </si>
  <si>
    <t>Ungurei</t>
  </si>
  <si>
    <t>Urdeş</t>
  </si>
  <si>
    <t>Vale ân Jos</t>
  </si>
  <si>
    <t>Valea Abruzel</t>
  </si>
  <si>
    <t>Valea Alba</t>
  </si>
  <si>
    <t>Valea Barnii</t>
  </si>
  <si>
    <t>Valea Bârluţeşti</t>
  </si>
  <si>
    <t>Valea Bucurului</t>
  </si>
  <si>
    <t>Valea Cerbului</t>
  </si>
  <si>
    <t>Valea Ciuciului</t>
  </si>
  <si>
    <t>Valea Coceşti</t>
  </si>
  <si>
    <t>Valea Făgetului</t>
  </si>
  <si>
    <t>Valea Ghiogheşti</t>
  </si>
  <si>
    <t>Valea Goblii</t>
  </si>
  <si>
    <t>Valea Holhorii</t>
  </si>
  <si>
    <t>Valea Inzelului</t>
  </si>
  <si>
    <t>Valea Lupşii</t>
  </si>
  <si>
    <t>Valea Maciului</t>
  </si>
  <si>
    <t>Valea Mlacii</t>
  </si>
  <si>
    <t>Valea Negrilesii</t>
  </si>
  <si>
    <t>Valea Şesii</t>
  </si>
  <si>
    <t>Valea Ţupilor</t>
  </si>
  <si>
    <t>Valea Uţului</t>
  </si>
  <si>
    <t>Valea Uzei</t>
  </si>
  <si>
    <t>Valea Verde</t>
  </si>
  <si>
    <t>Valea Vinţului</t>
  </si>
  <si>
    <t>Vama Seacă</t>
  </si>
  <si>
    <t>Vanvuceşti</t>
  </si>
  <si>
    <t>Văi</t>
  </si>
  <si>
    <t>Văseşti</t>
  </si>
  <si>
    <t>Vâlcan</t>
  </si>
  <si>
    <t>Vâlcăneasa</t>
  </si>
  <si>
    <t>Vâlcea</t>
  </si>
  <si>
    <t>Vâlceşti</t>
  </si>
  <si>
    <t>Vâltori</t>
  </si>
  <si>
    <t>Vârşii Mari</t>
  </si>
  <si>
    <t>Vârşii Mici</t>
  </si>
  <si>
    <t>Vârşi-Rontu</t>
  </si>
  <si>
    <t>Vârtăneşti</t>
  </si>
  <si>
    <t>Verdeşti</t>
  </si>
  <si>
    <t>Veseuş</t>
  </si>
  <si>
    <t>Vidolm</t>
  </si>
  <si>
    <t>Vidrişoara</t>
  </si>
  <si>
    <t>Viezuri</t>
  </si>
  <si>
    <t>Vingard</t>
  </si>
  <si>
    <t>Vinţa</t>
  </si>
  <si>
    <t>Vlădoşeşti</t>
  </si>
  <si>
    <t>Zăgriş</t>
  </si>
  <si>
    <t>Zărieş</t>
  </si>
  <si>
    <t>Zânzeşti</t>
  </si>
  <si>
    <t>București, Sector 1</t>
  </si>
  <si>
    <t>București, Sector 2</t>
  </si>
  <si>
    <t>București, Sector 3</t>
  </si>
  <si>
    <t>București, Sector 4</t>
  </si>
  <si>
    <t>București, Sector 5</t>
  </si>
  <si>
    <t>București, Sector 6</t>
  </si>
  <si>
    <t>Daca  in nomenclator nu se gaseste localitatea, aceasta se va tasta in coloana D</t>
  </si>
  <si>
    <t>!!!!!! se vor atasa copii ale Certificatelor de membru al Colegiului Medicilor din Romania pentru fiecare medic care isi desfasoara activitatea la furnizor, valabil la data incheierii contractului si reinnoit pe toata perioada derularii contractului, document care se elibereaza /avizeaza si pe baza dovezii de asigurare de raspundere civila in domeniul sanitar</t>
  </si>
  <si>
    <t>** se completează în situaţia în care un medic are mai multe specialităţi confirmate prin ordin al ministrului</t>
  </si>
  <si>
    <t>***programul de lucru se detaliază pe fiecare zi a săptămânii, acolo unde este cazul se evidenţiază şi sărbătorile legale</t>
  </si>
  <si>
    <t>**** se completează cu data expirării avizului anual</t>
  </si>
  <si>
    <t>Tabelul centralizator se completează pentru fiecare sediu (sediu lucrativ/punct de lucru/punct secundar de lucru) în parte.</t>
  </si>
  <si>
    <t>Răspundem de legalitatea, realitatea şi exactitatea datelor sus menţionate</t>
  </si>
  <si>
    <t>Reprezentantul legal al furnizorului,</t>
  </si>
  <si>
    <t>....................................................</t>
  </si>
  <si>
    <t>semnătură electronică extinsă/calificată</t>
  </si>
  <si>
    <t xml:space="preserve">* se completează pentru toate categoriile de personal care intră sub incidenţa contractului </t>
  </si>
  <si>
    <t>Specialitatea **</t>
  </si>
  <si>
    <t>data expirarii****</t>
  </si>
  <si>
    <t xml:space="preserve"> program de lucru al medicilor pentru furnizarea de servicii medicale in baza contractului incheiat cu CASAOPSNAJ***</t>
  </si>
  <si>
    <t>Programul de lucru al personalului de specialitate care îşi desfășoară activitatea la furnizor trebuie să fie in concordanță cu programul de lucru declarat pentru sediu lucrativ/punct de lucru/punct secundar de lucru.</t>
  </si>
  <si>
    <t>Fizioterapeut</t>
  </si>
  <si>
    <t>CI
(serie si nr.)</t>
  </si>
  <si>
    <t>Amprenta parafa</t>
  </si>
  <si>
    <t>Banca/Trez</t>
  </si>
  <si>
    <t>Medic de specialitate clinică</t>
  </si>
  <si>
    <t>Medic de medicină generală</t>
  </si>
  <si>
    <t>Logoped</t>
  </si>
  <si>
    <t>Program de activitate/saptamana (ore), din care***:</t>
  </si>
  <si>
    <t>Vechime</t>
  </si>
  <si>
    <t>Norma Nom</t>
  </si>
  <si>
    <r>
      <t xml:space="preserve">Din data:
</t>
    </r>
    <r>
      <rPr>
        <sz val="8"/>
        <rFont val="Arial"/>
        <family val="2"/>
        <charset val="238"/>
      </rPr>
      <t>(data angajării)</t>
    </r>
  </si>
  <si>
    <t>Din data:</t>
  </si>
  <si>
    <t>Data eliberării</t>
  </si>
  <si>
    <t>Data expirării</t>
  </si>
  <si>
    <t>Documentul care atestă forma de angajare la furnizor</t>
  </si>
  <si>
    <t>Bonus Vechime</t>
  </si>
  <si>
    <t>Coef.Penalizare 1/2 Norma</t>
  </si>
  <si>
    <t>Certificat/Autorizație de liberă practică eliberat/eliberată de Organizația profesională/ Autoritatea competentă, după caz  *</t>
  </si>
  <si>
    <t>Numar document</t>
  </si>
  <si>
    <t>ab</t>
  </si>
  <si>
    <t>Data_Depunere_Mapa:</t>
  </si>
  <si>
    <t>Data_Publicare_Mape:</t>
  </si>
  <si>
    <t>Data_Incep_Contract: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</si>
</sst>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numFmt numFmtId="165" formatCode="00"/>
    <numFmt numFmtId="166" formatCode="dd\z\i\-hh:mm"/>
    <numFmt numFmtId="167" formatCode="##\-000000"/>
  </numFmts>
  <fonts count="37" x14ac:knownFonts="1">
    <font>
      <sz val="10"/>
      <name val="Arial"/>
      <family val="2"/>
      <charset val="238"/>
    </font>
    <font>
      <sz val="11"/>
      <color theme="1"/>
      <name val="Calibri"/>
      <family val="2"/>
      <charset val="238"/>
      <scheme val="minor"/>
    </font>
    <font>
      <sz val="10"/>
      <name val="Arial"/>
      <family val="2"/>
      <charset val="238"/>
    </font>
    <font>
      <sz val="8"/>
      <name val="Arial"/>
      <family val="2"/>
      <charset val="238"/>
    </font>
    <font>
      <b/>
      <sz val="8"/>
      <name val="Arial"/>
      <family val="2"/>
      <charset val="238"/>
    </font>
    <font>
      <b/>
      <sz val="12"/>
      <name val="Arial"/>
      <family val="2"/>
      <charset val="238"/>
    </font>
    <font>
      <sz val="10"/>
      <name val="Arial"/>
      <charset val="238"/>
    </font>
    <font>
      <b/>
      <sz val="10"/>
      <name val="Arial"/>
      <family val="2"/>
      <charset val="238"/>
    </font>
    <font>
      <sz val="8"/>
      <color indexed="17"/>
      <name val="Arial"/>
      <family val="2"/>
      <charset val="238"/>
    </font>
    <font>
      <b/>
      <sz val="10"/>
      <name val="Arial"/>
      <family val="2"/>
    </font>
    <font>
      <b/>
      <sz val="12"/>
      <name val="Times New Roman"/>
      <family val="1"/>
    </font>
    <font>
      <sz val="12"/>
      <name val="Arial"/>
      <family val="2"/>
      <charset val="238"/>
    </font>
    <font>
      <sz val="12"/>
      <name val="Times New Roman"/>
      <family val="1"/>
    </font>
    <font>
      <sz val="8"/>
      <name val="Times New Roman"/>
      <family val="1"/>
    </font>
    <font>
      <sz val="8"/>
      <name val="Times New Roman"/>
      <family val="1"/>
      <charset val="238"/>
    </font>
    <font>
      <b/>
      <sz val="14"/>
      <name val="Garamond"/>
      <family val="1"/>
      <charset val="238"/>
    </font>
    <font>
      <sz val="10"/>
      <name val="Garamond"/>
      <family val="1"/>
      <charset val="238"/>
    </font>
    <font>
      <b/>
      <sz val="12"/>
      <color indexed="10"/>
      <name val="Garamond"/>
      <family val="1"/>
      <charset val="238"/>
    </font>
    <font>
      <sz val="12"/>
      <name val="Garamond"/>
      <family val="1"/>
      <charset val="238"/>
    </font>
    <font>
      <b/>
      <sz val="12"/>
      <name val="Garamond"/>
      <family val="1"/>
      <charset val="238"/>
    </font>
    <font>
      <sz val="12"/>
      <color indexed="10"/>
      <name val="Garamond"/>
      <family val="1"/>
      <charset val="238"/>
    </font>
    <font>
      <sz val="12"/>
      <color indexed="12"/>
      <name val="Garamond"/>
      <family val="1"/>
      <charset val="238"/>
    </font>
    <font>
      <b/>
      <sz val="12"/>
      <color indexed="12"/>
      <name val="Garamond"/>
      <family val="1"/>
      <charset val="238"/>
    </font>
    <font>
      <sz val="12"/>
      <color indexed="20"/>
      <name val="Garamond"/>
      <family val="1"/>
      <charset val="238"/>
    </font>
    <font>
      <b/>
      <sz val="12"/>
      <color indexed="20"/>
      <name val="Garamond"/>
      <family val="1"/>
      <charset val="238"/>
    </font>
    <font>
      <b/>
      <sz val="14"/>
      <color indexed="10"/>
      <name val="Garamond"/>
      <family val="1"/>
      <charset val="238"/>
    </font>
    <font>
      <b/>
      <u/>
      <sz val="14"/>
      <color indexed="10"/>
      <name val="Garamond"/>
      <family val="1"/>
      <charset val="238"/>
    </font>
    <font>
      <sz val="12"/>
      <color indexed="10"/>
      <name val="Arial"/>
      <family val="2"/>
      <charset val="238"/>
    </font>
    <font>
      <sz val="10"/>
      <name val="Times New Roman"/>
      <family val="1"/>
    </font>
    <font>
      <b/>
      <sz val="8"/>
      <color indexed="81"/>
      <name val="Tahoma"/>
      <family val="2"/>
      <charset val="238"/>
    </font>
    <font>
      <sz val="8"/>
      <color indexed="81"/>
      <name val="Tahoma"/>
      <family val="2"/>
      <charset val="238"/>
    </font>
    <font>
      <b/>
      <sz val="10"/>
      <name val="Arial"/>
      <family val="2"/>
      <charset val="238"/>
    </font>
    <font>
      <sz val="10"/>
      <name val="Arial"/>
      <family val="2"/>
    </font>
    <font>
      <sz val="9"/>
      <name val="Arial"/>
      <family val="2"/>
      <charset val="238"/>
    </font>
    <font>
      <b/>
      <sz val="10"/>
      <name val="Arial"/>
    </font>
    <font>
      <u/>
      <sz val="10"/>
      <color theme="10"/>
      <name val="Arial"/>
      <family val="2"/>
      <charset val="238"/>
    </font>
    <font>
      <b/>
      <sz val="11"/>
      <name val="Arial"/>
      <family val="2"/>
      <charset val="238"/>
    </font>
  </fonts>
  <fills count="25">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indexed="43"/>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indexed="13"/>
        <bgColor indexed="64"/>
      </patternFill>
    </fill>
    <fill>
      <patternFill patternType="solid">
        <fgColor indexed="50"/>
        <bgColor indexed="64"/>
      </patternFill>
    </fill>
    <fill>
      <patternFill patternType="solid">
        <fgColor indexed="47"/>
        <bgColor indexed="64"/>
      </patternFill>
    </fill>
    <fill>
      <patternFill patternType="solid">
        <fgColor indexed="42"/>
        <bgColor indexed="64"/>
      </patternFill>
    </fill>
    <fill>
      <patternFill patternType="solid">
        <fgColor indexed="41"/>
        <bgColor indexed="64"/>
      </patternFill>
    </fill>
    <fill>
      <patternFill patternType="solid">
        <fgColor indexed="51"/>
        <bgColor indexed="64"/>
      </patternFill>
    </fill>
    <fill>
      <patternFill patternType="solid">
        <fgColor theme="5" tint="0.39997558519241921"/>
        <bgColor indexed="64"/>
      </patternFill>
    </fill>
    <fill>
      <patternFill patternType="solid">
        <fgColor indexed="55"/>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theme="5" tint="0.79998168889431442"/>
        <bgColor indexed="64"/>
      </patternFill>
    </fill>
  </fills>
  <borders count="81">
    <border>
      <left/>
      <right/>
      <top/>
      <bottom/>
      <diagonal/>
    </border>
    <border>
      <left style="hair">
        <color indexed="64"/>
      </left>
      <right style="hair">
        <color indexed="64"/>
      </right>
      <top style="hair">
        <color indexed="64"/>
      </top>
      <bottom/>
      <diagonal/>
    </border>
    <border>
      <left style="hair">
        <color indexed="64"/>
      </left>
      <right style="double">
        <color indexed="64"/>
      </right>
      <top style="hair">
        <color indexed="64"/>
      </top>
      <bottom style="double">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style="double">
        <color indexed="64"/>
      </right>
      <top style="double">
        <color indexed="64"/>
      </top>
      <bottom style="hair">
        <color indexed="64"/>
      </bottom>
      <diagonal/>
    </border>
    <border>
      <left style="hair">
        <color indexed="64"/>
      </left>
      <right style="hair">
        <color indexed="64"/>
      </right>
      <top style="thin">
        <color indexed="64"/>
      </top>
      <bottom style="hair">
        <color indexed="64"/>
      </bottom>
      <diagonal/>
    </border>
    <border>
      <left style="double">
        <color indexed="64"/>
      </left>
      <right style="hair">
        <color indexed="64"/>
      </right>
      <top style="hair">
        <color indexed="64"/>
      </top>
      <bottom/>
      <diagonal/>
    </border>
    <border>
      <left style="hair">
        <color indexed="64"/>
      </left>
      <right style="hair">
        <color indexed="64"/>
      </right>
      <top style="hair">
        <color indexed="64"/>
      </top>
      <bottom style="double">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top/>
      <bottom style="double">
        <color indexed="64"/>
      </bottom>
      <diagonal/>
    </border>
    <border>
      <left style="double">
        <color indexed="64"/>
      </left>
      <right/>
      <top style="double">
        <color indexed="64"/>
      </top>
      <bottom style="hair">
        <color indexed="64"/>
      </bottom>
      <diagonal/>
    </border>
    <border>
      <left/>
      <right style="hair">
        <color indexed="64"/>
      </right>
      <top style="double">
        <color indexed="64"/>
      </top>
      <bottom style="hair">
        <color indexed="64"/>
      </bottom>
      <diagonal/>
    </border>
    <border>
      <left style="double">
        <color indexed="64"/>
      </left>
      <right/>
      <top style="hair">
        <color indexed="64"/>
      </top>
      <bottom style="hair">
        <color indexed="64"/>
      </bottom>
      <diagonal/>
    </border>
    <border>
      <left style="hair">
        <color indexed="64"/>
      </left>
      <right style="double">
        <color indexed="64"/>
      </right>
      <top style="hair">
        <color indexed="64"/>
      </top>
      <bottom/>
      <diagonal/>
    </border>
    <border>
      <left style="double">
        <color indexed="64"/>
      </left>
      <right style="hair">
        <color indexed="64"/>
      </right>
      <top/>
      <bottom/>
      <diagonal/>
    </border>
    <border>
      <left style="double">
        <color indexed="64"/>
      </left>
      <right style="hair">
        <color indexed="64"/>
      </right>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double">
        <color indexed="64"/>
      </right>
      <top style="thin">
        <color indexed="64"/>
      </top>
      <bottom style="hair">
        <color indexed="64"/>
      </bottom>
      <diagonal/>
    </border>
    <border>
      <left style="double">
        <color indexed="64"/>
      </left>
      <right style="hair">
        <color indexed="64"/>
      </right>
      <top style="hair">
        <color indexed="64"/>
      </top>
      <bottom style="thin">
        <color indexed="64"/>
      </bottom>
      <diagonal/>
    </border>
    <border>
      <left style="hair">
        <color indexed="64"/>
      </left>
      <right style="double">
        <color indexed="64"/>
      </right>
      <top style="hair">
        <color indexed="64"/>
      </top>
      <bottom style="thin">
        <color indexed="64"/>
      </bottom>
      <diagonal/>
    </border>
    <border>
      <left style="double">
        <color indexed="64"/>
      </left>
      <right style="hair">
        <color indexed="64"/>
      </right>
      <top/>
      <bottom style="hair">
        <color indexed="64"/>
      </bottom>
      <diagonal/>
    </border>
    <border>
      <left style="hair">
        <color indexed="64"/>
      </left>
      <right style="hair">
        <color indexed="64"/>
      </right>
      <top/>
      <bottom style="hair">
        <color indexed="64"/>
      </bottom>
      <diagonal/>
    </border>
    <border>
      <left style="double">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double">
        <color indexed="64"/>
      </right>
      <top style="thin">
        <color indexed="64"/>
      </top>
      <bottom style="thin">
        <color indexed="64"/>
      </bottom>
      <diagonal/>
    </border>
    <border>
      <left style="hair">
        <color indexed="64"/>
      </left>
      <right style="double">
        <color indexed="64"/>
      </right>
      <top/>
      <bottom style="hair">
        <color indexed="64"/>
      </bottom>
      <diagonal/>
    </border>
    <border>
      <left style="double">
        <color indexed="64"/>
      </left>
      <right style="hair">
        <color indexed="64"/>
      </right>
      <top style="hair">
        <color indexed="64"/>
      </top>
      <bottom style="double">
        <color indexed="64"/>
      </bottom>
      <diagonal/>
    </border>
    <border>
      <left style="double">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double">
        <color indexed="64"/>
      </right>
      <top style="thin">
        <color indexed="64"/>
      </top>
      <bottom style="double">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right/>
      <top style="thin">
        <color indexed="64"/>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hair">
        <color indexed="64"/>
      </left>
      <right/>
      <top/>
      <bottom style="medium">
        <color indexed="64"/>
      </bottom>
      <diagonal/>
    </border>
    <border>
      <left/>
      <right style="hair">
        <color indexed="64"/>
      </right>
      <top style="hair">
        <color indexed="64"/>
      </top>
      <bottom style="medium">
        <color indexed="64"/>
      </bottom>
      <diagonal/>
    </border>
    <border>
      <left/>
      <right style="hair">
        <color indexed="64"/>
      </right>
      <top/>
      <bottom style="medium">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style="hair">
        <color indexed="64"/>
      </top>
      <bottom style="medium">
        <color indexed="64"/>
      </bottom>
      <diagonal/>
    </border>
    <border>
      <left style="thin">
        <color indexed="64"/>
      </left>
      <right style="hair">
        <color indexed="64"/>
      </right>
      <top/>
      <bottom style="medium">
        <color indexed="64"/>
      </bottom>
      <diagonal/>
    </border>
    <border>
      <left style="hair">
        <color indexed="64"/>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right style="hair">
        <color indexed="64"/>
      </right>
      <top style="medium">
        <color indexed="64"/>
      </top>
      <bottom style="hair">
        <color indexed="64"/>
      </bottom>
      <diagonal/>
    </border>
    <border>
      <left/>
      <right/>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right style="hair">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hair">
        <color auto="1"/>
      </left>
      <right style="double">
        <color auto="1"/>
      </right>
      <top/>
      <bottom style="thin">
        <color auto="1"/>
      </bottom>
      <diagonal/>
    </border>
    <border>
      <left/>
      <right style="hair">
        <color indexed="64"/>
      </right>
      <top style="double">
        <color indexed="64"/>
      </top>
      <bottom style="thin">
        <color indexed="64"/>
      </bottom>
      <diagonal/>
    </border>
    <border>
      <left style="double">
        <color indexed="64"/>
      </left>
      <right/>
      <top style="double">
        <color indexed="64"/>
      </top>
      <bottom style="thin">
        <color indexed="64"/>
      </bottom>
      <diagonal/>
    </border>
  </borders>
  <cellStyleXfs count="6">
    <xf numFmtId="0" fontId="0" fillId="0" borderId="0"/>
    <xf numFmtId="0" fontId="2" fillId="0" borderId="0"/>
    <xf numFmtId="0" fontId="1" fillId="0" borderId="0"/>
    <xf numFmtId="0" fontId="6" fillId="0" borderId="0"/>
    <xf numFmtId="0" fontId="2" fillId="0" borderId="0"/>
    <xf numFmtId="0" fontId="35" fillId="0" borderId="0" applyNumberFormat="0" applyFill="0" applyBorder="0" applyAlignment="0" applyProtection="0"/>
  </cellStyleXfs>
  <cellXfs count="316">
    <xf numFmtId="0" fontId="0" fillId="0" borderId="0" xfId="0"/>
    <xf numFmtId="0" fontId="6" fillId="0" borderId="0" xfId="3"/>
    <xf numFmtId="165" fontId="0" fillId="0" borderId="0" xfId="0" applyNumberFormat="1"/>
    <xf numFmtId="0" fontId="14"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0" fillId="0" borderId="4" xfId="0" applyBorder="1" applyAlignment="1">
      <alignment horizontal="center" vertical="center"/>
    </xf>
    <xf numFmtId="0" fontId="0" fillId="7" borderId="0" xfId="3" applyFont="1" applyFill="1"/>
    <xf numFmtId="0" fontId="16" fillId="0" borderId="0" xfId="3" applyFont="1" applyAlignment="1">
      <alignment vertical="top"/>
    </xf>
    <xf numFmtId="0" fontId="17" fillId="8" borderId="0" xfId="3" applyFont="1" applyFill="1" applyAlignment="1">
      <alignment horizontal="left" vertical="center" indent="2"/>
    </xf>
    <xf numFmtId="0" fontId="16" fillId="0" borderId="0" xfId="3" applyFont="1" applyAlignment="1">
      <alignment vertical="top" wrapText="1"/>
    </xf>
    <xf numFmtId="0" fontId="18" fillId="0" borderId="0" xfId="3" applyFont="1" applyAlignment="1">
      <alignment vertical="top" wrapText="1"/>
    </xf>
    <xf numFmtId="0" fontId="18" fillId="0" borderId="6" xfId="3" applyFont="1" applyBorder="1" applyAlignment="1" applyProtection="1">
      <alignment vertical="top"/>
      <protection locked="0"/>
    </xf>
    <xf numFmtId="1" fontId="18" fillId="0" borderId="23" xfId="3" applyNumberFormat="1" applyFont="1" applyBorder="1" applyAlignment="1" applyProtection="1">
      <alignment horizontal="left" vertical="top"/>
      <protection locked="0"/>
    </xf>
    <xf numFmtId="0" fontId="18" fillId="0" borderId="4" xfId="3" applyFont="1" applyBorder="1" applyAlignment="1">
      <alignment vertical="top"/>
    </xf>
    <xf numFmtId="0" fontId="18" fillId="0" borderId="5" xfId="3" applyFont="1" applyBorder="1" applyAlignment="1" applyProtection="1">
      <alignment vertical="top"/>
      <protection locked="0"/>
    </xf>
    <xf numFmtId="0" fontId="18" fillId="10" borderId="0" xfId="3" applyFont="1" applyFill="1" applyAlignment="1">
      <alignment vertical="top" wrapText="1"/>
    </xf>
    <xf numFmtId="0" fontId="18" fillId="0" borderId="1" xfId="3" applyFont="1" applyBorder="1" applyAlignment="1">
      <alignment vertical="top"/>
    </xf>
    <xf numFmtId="0" fontId="18" fillId="0" borderId="7" xfId="3" applyFont="1" applyBorder="1" applyAlignment="1">
      <alignment vertical="top"/>
    </xf>
    <xf numFmtId="0" fontId="18" fillId="0" borderId="27" xfId="3" applyFont="1" applyBorder="1" applyAlignment="1" applyProtection="1">
      <alignment horizontal="left" vertical="top"/>
      <protection locked="0"/>
    </xf>
    <xf numFmtId="0" fontId="20" fillId="0" borderId="0" xfId="3" applyFont="1" applyAlignment="1">
      <alignment vertical="top" wrapText="1"/>
    </xf>
    <xf numFmtId="0" fontId="18" fillId="0" borderId="5" xfId="3" applyFont="1" applyBorder="1" applyAlignment="1" applyProtection="1">
      <alignment horizontal="left" vertical="top"/>
      <protection locked="0"/>
    </xf>
    <xf numFmtId="0" fontId="18" fillId="0" borderId="10" xfId="3" applyFont="1" applyBorder="1" applyAlignment="1">
      <alignment vertical="top"/>
    </xf>
    <xf numFmtId="0" fontId="18" fillId="0" borderId="29" xfId="3" applyFont="1" applyBorder="1" applyAlignment="1" applyProtection="1">
      <alignment horizontal="left" vertical="top"/>
      <protection locked="0"/>
    </xf>
    <xf numFmtId="0" fontId="18" fillId="0" borderId="31" xfId="3" applyFont="1" applyBorder="1" applyAlignment="1">
      <alignment vertical="top"/>
    </xf>
    <xf numFmtId="49" fontId="18" fillId="0" borderId="27" xfId="3" applyNumberFormat="1" applyFont="1" applyBorder="1" applyAlignment="1" applyProtection="1">
      <alignment horizontal="left" vertical="top"/>
      <protection locked="0"/>
    </xf>
    <xf numFmtId="49" fontId="18" fillId="0" borderId="5" xfId="3" applyNumberFormat="1" applyFont="1" applyBorder="1" applyAlignment="1" applyProtection="1">
      <alignment horizontal="left" vertical="top"/>
      <protection locked="0"/>
    </xf>
    <xf numFmtId="49" fontId="18" fillId="0" borderId="23" xfId="3" applyNumberFormat="1" applyFont="1" applyBorder="1" applyAlignment="1" applyProtection="1">
      <alignment horizontal="left" vertical="top"/>
      <protection locked="0"/>
    </xf>
    <xf numFmtId="0" fontId="18" fillId="0" borderId="34" xfId="3" applyFont="1" applyBorder="1" applyAlignment="1" applyProtection="1">
      <alignment horizontal="left" vertical="top"/>
      <protection locked="0"/>
    </xf>
    <xf numFmtId="0" fontId="18" fillId="0" borderId="35" xfId="3" applyFont="1" applyBorder="1" applyAlignment="1" applyProtection="1">
      <alignment horizontal="left" vertical="top"/>
      <protection locked="0"/>
    </xf>
    <xf numFmtId="0" fontId="18" fillId="0" borderId="9" xfId="3" applyFont="1" applyBorder="1" applyAlignment="1">
      <alignment vertical="top"/>
    </xf>
    <xf numFmtId="49" fontId="18" fillId="0" borderId="2" xfId="3" applyNumberFormat="1" applyFont="1" applyBorder="1" applyAlignment="1" applyProtection="1">
      <alignment horizontal="left" vertical="top"/>
      <protection locked="0"/>
    </xf>
    <xf numFmtId="0" fontId="18" fillId="12" borderId="0" xfId="3" applyFont="1" applyFill="1" applyAlignment="1">
      <alignment vertical="top" wrapText="1"/>
    </xf>
    <xf numFmtId="0" fontId="21" fillId="0" borderId="0" xfId="3" applyFont="1" applyAlignment="1">
      <alignment vertical="top" wrapText="1"/>
    </xf>
    <xf numFmtId="0" fontId="18" fillId="0" borderId="39" xfId="3" applyFont="1" applyBorder="1" applyAlignment="1" applyProtection="1">
      <alignment horizontal="left" vertical="top"/>
      <protection locked="0"/>
    </xf>
    <xf numFmtId="0" fontId="11" fillId="0" borderId="0" xfId="3" applyFont="1"/>
    <xf numFmtId="0" fontId="28" fillId="0" borderId="0" xfId="4" applyFont="1" applyAlignment="1">
      <alignment horizontal="center"/>
    </xf>
    <xf numFmtId="0" fontId="3" fillId="0" borderId="0" xfId="3" applyFont="1"/>
    <xf numFmtId="0" fontId="3" fillId="0" borderId="0" xfId="3" applyFont="1" applyAlignment="1">
      <alignment horizontal="center" vertical="top" wrapText="1"/>
    </xf>
    <xf numFmtId="0" fontId="11" fillId="0" borderId="0" xfId="3" applyFont="1" applyAlignment="1">
      <alignment horizontal="center" vertical="top" wrapText="1"/>
    </xf>
    <xf numFmtId="14" fontId="11" fillId="0" borderId="0" xfId="3" applyNumberFormat="1" applyFont="1" applyAlignment="1">
      <alignment horizontal="center"/>
    </xf>
    <xf numFmtId="0" fontId="6" fillId="0" borderId="0" xfId="3" applyAlignment="1">
      <alignment horizontal="center"/>
    </xf>
    <xf numFmtId="0" fontId="0" fillId="0" borderId="1" xfId="0" applyBorder="1" applyAlignment="1">
      <alignment horizontal="center" vertical="center"/>
    </xf>
    <xf numFmtId="0" fontId="31" fillId="15" borderId="40" xfId="0" applyFont="1" applyFill="1" applyBorder="1" applyAlignment="1">
      <alignment horizontal="center"/>
    </xf>
    <xf numFmtId="0" fontId="0" fillId="0" borderId="40" xfId="0" applyBorder="1"/>
    <xf numFmtId="164" fontId="3" fillId="0" borderId="4" xfId="0" applyNumberFormat="1" applyFont="1" applyBorder="1" applyAlignment="1" applyProtection="1">
      <alignment horizontal="center" vertical="center"/>
      <protection locked="0"/>
    </xf>
    <xf numFmtId="167" fontId="3" fillId="0" borderId="4" xfId="0" applyNumberFormat="1" applyFont="1" applyBorder="1" applyAlignment="1" applyProtection="1">
      <alignment horizontal="center" vertical="center"/>
      <protection locked="0"/>
    </xf>
    <xf numFmtId="49" fontId="3" fillId="0" borderId="4" xfId="0" applyNumberFormat="1" applyFont="1" applyBorder="1" applyAlignment="1" applyProtection="1">
      <alignment horizontal="center" vertical="center"/>
      <protection locked="0"/>
    </xf>
    <xf numFmtId="14" fontId="3" fillId="0" borderId="4" xfId="0" applyNumberFormat="1" applyFont="1" applyBorder="1" applyAlignment="1" applyProtection="1">
      <alignment horizontal="center" vertical="center"/>
      <protection locked="0"/>
    </xf>
    <xf numFmtId="164" fontId="3" fillId="0" borderId="16" xfId="0" applyNumberFormat="1" applyFont="1" applyBorder="1" applyAlignment="1" applyProtection="1">
      <alignment horizontal="center" vertical="center"/>
      <protection locked="0"/>
    </xf>
    <xf numFmtId="167" fontId="3" fillId="0" borderId="16" xfId="0" applyNumberFormat="1" applyFont="1" applyBorder="1" applyAlignment="1" applyProtection="1">
      <alignment horizontal="center" vertical="center"/>
      <protection locked="0"/>
    </xf>
    <xf numFmtId="49" fontId="3" fillId="0" borderId="16" xfId="0" applyNumberFormat="1" applyFont="1" applyBorder="1" applyAlignment="1" applyProtection="1">
      <alignment horizontal="center" vertical="center"/>
      <protection locked="0"/>
    </xf>
    <xf numFmtId="14" fontId="3" fillId="0" borderId="16" xfId="0" applyNumberFormat="1" applyFont="1" applyBorder="1" applyAlignment="1" applyProtection="1">
      <alignment horizontal="center" vertical="center"/>
      <protection locked="0"/>
    </xf>
    <xf numFmtId="0" fontId="9" fillId="0" borderId="0" xfId="0" applyFont="1"/>
    <xf numFmtId="0" fontId="32" fillId="0" borderId="0" xfId="0" applyFont="1"/>
    <xf numFmtId="0" fontId="3" fillId="0" borderId="4" xfId="0" applyFont="1" applyBorder="1" applyAlignment="1" applyProtection="1">
      <alignment vertical="center" wrapText="1"/>
      <protection locked="0"/>
    </xf>
    <xf numFmtId="0" fontId="3" fillId="0" borderId="16" xfId="0" applyFont="1" applyBorder="1" applyAlignment="1" applyProtection="1">
      <alignment vertical="center" wrapText="1"/>
      <protection locked="0"/>
    </xf>
    <xf numFmtId="0" fontId="0" fillId="16" borderId="0" xfId="3" applyFont="1" applyFill="1"/>
    <xf numFmtId="0" fontId="6" fillId="16" borderId="0" xfId="3" applyFill="1"/>
    <xf numFmtId="0" fontId="0" fillId="17" borderId="0" xfId="3" applyFont="1" applyFill="1"/>
    <xf numFmtId="0" fontId="7" fillId="2" borderId="0" xfId="3" applyFont="1" applyFill="1"/>
    <xf numFmtId="0" fontId="7" fillId="6" borderId="0" xfId="3" applyFont="1" applyFill="1"/>
    <xf numFmtId="0" fontId="7" fillId="20" borderId="0" xfId="3" applyFont="1" applyFill="1"/>
    <xf numFmtId="0" fontId="7" fillId="19" borderId="0" xfId="3" applyFont="1" applyFill="1" applyAlignment="1">
      <alignment horizontal="right"/>
    </xf>
    <xf numFmtId="0" fontId="7" fillId="18" borderId="0" xfId="3" applyFont="1" applyFill="1" applyAlignment="1">
      <alignment horizontal="right"/>
    </xf>
    <xf numFmtId="0" fontId="3" fillId="4" borderId="41" xfId="3" applyFont="1" applyFill="1" applyBorder="1" applyAlignment="1">
      <alignment horizontal="center"/>
    </xf>
    <xf numFmtId="0" fontId="3" fillId="4" borderId="41" xfId="3" applyFont="1" applyFill="1" applyBorder="1"/>
    <xf numFmtId="0" fontId="2" fillId="0" borderId="41" xfId="3" applyFont="1" applyBorder="1"/>
    <xf numFmtId="0" fontId="8" fillId="6" borderId="41" xfId="0" applyFont="1" applyFill="1" applyBorder="1"/>
    <xf numFmtId="0" fontId="8" fillId="7" borderId="41" xfId="0" applyFont="1" applyFill="1" applyBorder="1" applyAlignment="1">
      <alignment horizontal="center"/>
    </xf>
    <xf numFmtId="0" fontId="8" fillId="7" borderId="41" xfId="0" applyFont="1" applyFill="1" applyBorder="1"/>
    <xf numFmtId="0" fontId="0" fillId="7" borderId="41" xfId="0" applyFill="1" applyBorder="1"/>
    <xf numFmtId="0" fontId="31" fillId="21" borderId="40" xfId="0" applyFont="1" applyFill="1" applyBorder="1" applyAlignment="1">
      <alignment horizontal="center"/>
    </xf>
    <xf numFmtId="0" fontId="0" fillId="21" borderId="40" xfId="0" applyFill="1" applyBorder="1"/>
    <xf numFmtId="0" fontId="0" fillId="3" borderId="40" xfId="0" applyFill="1" applyBorder="1"/>
    <xf numFmtId="0" fontId="27" fillId="0" borderId="0" xfId="4" applyFont="1"/>
    <xf numFmtId="0" fontId="11" fillId="0" borderId="0" xfId="4" applyFont="1"/>
    <xf numFmtId="0" fontId="10" fillId="0" borderId="0" xfId="4" applyFont="1" applyAlignment="1">
      <alignment horizontal="left"/>
    </xf>
    <xf numFmtId="0" fontId="2" fillId="0" borderId="0" xfId="4" applyAlignment="1">
      <alignment horizontal="center"/>
    </xf>
    <xf numFmtId="0" fontId="12" fillId="0" borderId="0" xfId="4" applyFont="1"/>
    <xf numFmtId="0" fontId="13" fillId="0" borderId="0" xfId="4" applyFont="1" applyAlignment="1">
      <alignment horizontal="center"/>
    </xf>
    <xf numFmtId="0" fontId="12" fillId="0" borderId="0" xfId="4" applyFont="1" applyAlignment="1">
      <alignment horizontal="center"/>
    </xf>
    <xf numFmtId="0" fontId="18" fillId="0" borderId="0" xfId="3" applyFont="1" applyAlignment="1">
      <alignment vertical="top"/>
    </xf>
    <xf numFmtId="14" fontId="12" fillId="0" borderId="0" xfId="4" applyNumberFormat="1" applyFont="1" applyAlignment="1">
      <alignment horizontal="left" indent="2"/>
    </xf>
    <xf numFmtId="0" fontId="34" fillId="15" borderId="40" xfId="0" applyFont="1" applyFill="1" applyBorder="1" applyAlignment="1">
      <alignment horizontal="center"/>
    </xf>
    <xf numFmtId="0" fontId="34" fillId="15" borderId="0" xfId="0" applyFont="1" applyFill="1" applyAlignment="1">
      <alignment horizontal="left"/>
    </xf>
    <xf numFmtId="0" fontId="0" fillId="0" borderId="0" xfId="0" applyAlignment="1">
      <alignment horizontal="center" wrapText="1"/>
    </xf>
    <xf numFmtId="0" fontId="35" fillId="0" borderId="34" xfId="5" applyBorder="1" applyAlignment="1" applyProtection="1">
      <alignment horizontal="left" vertical="top"/>
      <protection locked="0"/>
    </xf>
    <xf numFmtId="49" fontId="18" fillId="23" borderId="29" xfId="3" applyNumberFormat="1" applyFont="1" applyFill="1" applyBorder="1" applyAlignment="1" applyProtection="1">
      <alignment horizontal="left" vertical="top"/>
      <protection locked="0"/>
    </xf>
    <xf numFmtId="0" fontId="14" fillId="21" borderId="1" xfId="0" applyFont="1" applyFill="1" applyBorder="1" applyAlignment="1">
      <alignment horizontal="center" vertical="center" wrapText="1"/>
    </xf>
    <xf numFmtId="0" fontId="20" fillId="2" borderId="0" xfId="3" applyFont="1" applyFill="1" applyAlignment="1">
      <alignment vertical="top" wrapText="1"/>
    </xf>
    <xf numFmtId="0" fontId="0" fillId="2" borderId="0" xfId="0" applyFill="1"/>
    <xf numFmtId="0" fontId="4" fillId="0" borderId="0" xfId="0" applyFont="1" applyAlignment="1">
      <alignment horizontal="center"/>
    </xf>
    <xf numFmtId="4" fontId="7" fillId="0" borderId="0" xfId="0" applyNumberFormat="1" applyFont="1" applyAlignment="1">
      <alignment horizontal="center"/>
    </xf>
    <xf numFmtId="0" fontId="4" fillId="0" borderId="0" xfId="0" applyFont="1" applyAlignment="1">
      <alignment horizontal="right" vertical="center"/>
    </xf>
    <xf numFmtId="0" fontId="5" fillId="0" borderId="0" xfId="0" applyFont="1" applyAlignment="1">
      <alignment horizontal="center"/>
    </xf>
    <xf numFmtId="0" fontId="0" fillId="0" borderId="14" xfId="0" applyBorder="1" applyAlignment="1">
      <alignment horizontal="center" vertical="center"/>
    </xf>
    <xf numFmtId="0" fontId="0" fillId="0" borderId="4" xfId="0" applyBorder="1" applyAlignment="1" applyProtection="1">
      <alignment horizontal="center" vertical="center"/>
      <protection locked="0"/>
    </xf>
    <xf numFmtId="0" fontId="0" fillId="0" borderId="0" xfId="0" applyAlignment="1">
      <alignment vertical="center"/>
    </xf>
    <xf numFmtId="0" fontId="0" fillId="0" borderId="15" xfId="0" applyBorder="1" applyAlignment="1">
      <alignment horizontal="center" vertical="center"/>
    </xf>
    <xf numFmtId="0" fontId="0" fillId="0" borderId="16" xfId="0" applyBorder="1" applyAlignment="1" applyProtection="1">
      <alignment horizontal="center" vertical="center"/>
      <protection locked="0"/>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0" fillId="0" borderId="0" xfId="0" applyAlignment="1">
      <alignment horizontal="center"/>
    </xf>
    <xf numFmtId="0" fontId="0" fillId="0" borderId="44" xfId="0" applyBorder="1"/>
    <xf numFmtId="0" fontId="0" fillId="0" borderId="7" xfId="0" applyBorder="1"/>
    <xf numFmtId="0" fontId="0" fillId="0" borderId="7" xfId="0" applyBorder="1" applyAlignment="1">
      <alignment horizontal="center"/>
    </xf>
    <xf numFmtId="0" fontId="0" fillId="0" borderId="45" xfId="0" applyBorder="1"/>
    <xf numFmtId="0" fontId="0" fillId="5" borderId="46" xfId="0" applyFill="1" applyBorder="1" applyAlignment="1">
      <alignment vertical="center"/>
    </xf>
    <xf numFmtId="0" fontId="0" fillId="2" borderId="4" xfId="0" applyFill="1" applyBorder="1" applyAlignment="1">
      <alignment vertical="center"/>
    </xf>
    <xf numFmtId="0" fontId="0" fillId="0" borderId="4" xfId="0" applyBorder="1" applyAlignment="1">
      <alignment vertical="center"/>
    </xf>
    <xf numFmtId="3" fontId="0" fillId="0" borderId="4" xfId="0" applyNumberFormat="1" applyBorder="1" applyAlignment="1">
      <alignment horizontal="center" vertical="center"/>
    </xf>
    <xf numFmtId="0" fontId="0" fillId="0" borderId="47" xfId="0" applyBorder="1" applyAlignment="1">
      <alignment vertical="center"/>
    </xf>
    <xf numFmtId="0" fontId="0" fillId="0" borderId="48" xfId="0" applyBorder="1" applyAlignment="1">
      <alignment vertical="center"/>
    </xf>
    <xf numFmtId="0" fontId="0" fillId="0" borderId="10" xfId="0" applyBorder="1" applyAlignment="1">
      <alignment vertical="center"/>
    </xf>
    <xf numFmtId="0" fontId="0" fillId="0" borderId="10" xfId="0" applyBorder="1" applyAlignment="1">
      <alignment horizontal="center" vertical="center"/>
    </xf>
    <xf numFmtId="0" fontId="0" fillId="0" borderId="49" xfId="0" applyBorder="1" applyAlignment="1">
      <alignment vertical="center"/>
    </xf>
    <xf numFmtId="0" fontId="14" fillId="23" borderId="1" xfId="0" applyFont="1" applyFill="1" applyBorder="1" applyAlignment="1">
      <alignment horizontal="center" vertical="center" wrapText="1"/>
    </xf>
    <xf numFmtId="0" fontId="0" fillId="0" borderId="7" xfId="0" applyBorder="1" applyAlignment="1">
      <alignment horizontal="left"/>
    </xf>
    <xf numFmtId="0" fontId="7" fillId="22" borderId="0" xfId="3" applyFont="1" applyFill="1" applyAlignment="1">
      <alignment horizontal="right"/>
    </xf>
    <xf numFmtId="3" fontId="3" fillId="0" borderId="4" xfId="0" applyNumberFormat="1" applyFont="1" applyBorder="1" applyAlignment="1" applyProtection="1">
      <alignment horizontal="center" vertical="center"/>
      <protection locked="0"/>
    </xf>
    <xf numFmtId="3" fontId="3" fillId="0" borderId="16" xfId="0" applyNumberFormat="1" applyFont="1" applyBorder="1" applyAlignment="1" applyProtection="1">
      <alignment horizontal="center" vertical="center"/>
      <protection locked="0"/>
    </xf>
    <xf numFmtId="0" fontId="0" fillId="21" borderId="11" xfId="0" applyFill="1" applyBorder="1" applyAlignment="1">
      <alignment horizontal="center" vertical="center"/>
    </xf>
    <xf numFmtId="0" fontId="0" fillId="21" borderId="46" xfId="0" applyFill="1" applyBorder="1" applyAlignment="1">
      <alignment horizontal="center" vertical="center"/>
    </xf>
    <xf numFmtId="0" fontId="0" fillId="0" borderId="47" xfId="0" applyBorder="1" applyAlignment="1">
      <alignment horizontal="center" vertical="center"/>
    </xf>
    <xf numFmtId="0" fontId="0" fillId="0" borderId="47"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50" xfId="0" applyBorder="1" applyAlignment="1">
      <alignment horizontal="center" vertical="center"/>
    </xf>
    <xf numFmtId="0" fontId="0" fillId="0" borderId="50" xfId="0" applyBorder="1" applyAlignment="1" applyProtection="1">
      <alignment horizontal="center" vertical="center"/>
      <protection locked="0"/>
    </xf>
    <xf numFmtId="0" fontId="0" fillId="0" borderId="51" xfId="0"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0" fillId="0" borderId="62" xfId="0" applyBorder="1" applyAlignment="1" applyProtection="1">
      <alignment horizontal="center" vertical="center"/>
      <protection locked="0"/>
    </xf>
    <xf numFmtId="14" fontId="3" fillId="0" borderId="50" xfId="0" applyNumberFormat="1" applyFont="1" applyBorder="1" applyAlignment="1" applyProtection="1">
      <alignment horizontal="center" vertical="center"/>
      <protection locked="0"/>
    </xf>
    <xf numFmtId="14" fontId="3" fillId="0" borderId="51" xfId="0" applyNumberFormat="1" applyFont="1" applyBorder="1" applyAlignment="1" applyProtection="1">
      <alignment horizontal="center" vertical="center"/>
      <protection locked="0"/>
    </xf>
    <xf numFmtId="0" fontId="4" fillId="0" borderId="52" xfId="0" applyFont="1" applyBorder="1" applyAlignment="1">
      <alignment horizontal="center" vertical="center"/>
    </xf>
    <xf numFmtId="164" fontId="3" fillId="0" borderId="46" xfId="0" applyNumberFormat="1" applyFont="1" applyBorder="1" applyAlignment="1" applyProtection="1">
      <alignment horizontal="center" vertical="center"/>
      <protection locked="0"/>
    </xf>
    <xf numFmtId="0" fontId="3" fillId="0" borderId="47" xfId="0" applyFont="1" applyBorder="1" applyAlignment="1" applyProtection="1">
      <alignment vertical="center" wrapText="1"/>
      <protection locked="0"/>
    </xf>
    <xf numFmtId="164" fontId="3" fillId="0" borderId="58" xfId="0" applyNumberFormat="1" applyFont="1" applyBorder="1" applyAlignment="1" applyProtection="1">
      <alignment horizontal="center" vertical="center"/>
      <protection locked="0"/>
    </xf>
    <xf numFmtId="0" fontId="3" fillId="0" borderId="56" xfId="0" applyFont="1" applyBorder="1" applyAlignment="1" applyProtection="1">
      <alignment vertical="center" wrapText="1"/>
      <protection locked="0"/>
    </xf>
    <xf numFmtId="0" fontId="4" fillId="0" borderId="59" xfId="0" applyFont="1" applyBorder="1" applyAlignment="1">
      <alignment horizontal="center" vertical="center"/>
    </xf>
    <xf numFmtId="0" fontId="4" fillId="0" borderId="57" xfId="0" applyFont="1" applyBorder="1" applyAlignment="1">
      <alignment horizontal="center" vertical="center"/>
    </xf>
    <xf numFmtId="49" fontId="3" fillId="0" borderId="11" xfId="0" applyNumberFormat="1" applyFont="1" applyBorder="1" applyAlignment="1" applyProtection="1">
      <alignment horizontal="center" vertical="center"/>
      <protection locked="0"/>
    </xf>
    <xf numFmtId="49" fontId="3" fillId="0" borderId="53" xfId="0" applyNumberFormat="1" applyFont="1" applyBorder="1" applyAlignment="1" applyProtection="1">
      <alignment horizontal="center" vertical="center"/>
      <protection locked="0"/>
    </xf>
    <xf numFmtId="0" fontId="4" fillId="0" borderId="54" xfId="0" applyFont="1" applyBorder="1" applyAlignment="1">
      <alignment horizontal="center" vertical="center"/>
    </xf>
    <xf numFmtId="14" fontId="3" fillId="0" borderId="47" xfId="0" applyNumberFormat="1" applyFont="1" applyBorder="1" applyAlignment="1" applyProtection="1">
      <alignment horizontal="center" vertical="center"/>
      <protection locked="0"/>
    </xf>
    <xf numFmtId="14" fontId="3" fillId="0" borderId="56" xfId="0" applyNumberFormat="1" applyFont="1" applyBorder="1" applyAlignment="1" applyProtection="1">
      <alignment horizontal="center" vertical="center"/>
      <protection locked="0"/>
    </xf>
    <xf numFmtId="49" fontId="3" fillId="0" borderId="50" xfId="0" applyNumberFormat="1" applyFont="1" applyBorder="1" applyAlignment="1" applyProtection="1">
      <alignment horizontal="center" vertical="center"/>
      <protection locked="0"/>
    </xf>
    <xf numFmtId="49" fontId="3" fillId="0" borderId="51" xfId="0" applyNumberFormat="1" applyFont="1" applyBorder="1" applyAlignment="1" applyProtection="1">
      <alignment horizontal="center" vertical="center"/>
      <protection locked="0"/>
    </xf>
    <xf numFmtId="164" fontId="3" fillId="0" borderId="11" xfId="0" applyNumberFormat="1" applyFont="1" applyBorder="1" applyAlignment="1" applyProtection="1">
      <alignment horizontal="center" vertical="center"/>
      <protection locked="0"/>
    </xf>
    <xf numFmtId="164" fontId="3" fillId="0" borderId="53" xfId="0" applyNumberFormat="1" applyFont="1" applyBorder="1" applyAlignment="1" applyProtection="1">
      <alignment horizontal="center" vertical="center"/>
      <protection locked="0"/>
    </xf>
    <xf numFmtId="164" fontId="3" fillId="0" borderId="47" xfId="0" applyNumberFormat="1" applyFont="1" applyBorder="1" applyAlignment="1" applyProtection="1">
      <alignment horizontal="left" vertical="center" wrapText="1"/>
      <protection locked="0"/>
    </xf>
    <xf numFmtId="164" fontId="3" fillId="0" borderId="56" xfId="0" applyNumberFormat="1" applyFont="1" applyBorder="1" applyAlignment="1" applyProtection="1">
      <alignment horizontal="left" vertical="center" wrapText="1"/>
      <protection locked="0"/>
    </xf>
    <xf numFmtId="0" fontId="36" fillId="0" borderId="0" xfId="0" applyFont="1" applyAlignment="1">
      <alignment horizontal="right"/>
    </xf>
    <xf numFmtId="0" fontId="0" fillId="0" borderId="71" xfId="0" applyBorder="1" applyAlignment="1">
      <alignment horizontal="center" vertical="center"/>
    </xf>
    <xf numFmtId="0" fontId="3" fillId="0" borderId="31" xfId="0" applyFont="1" applyBorder="1" applyAlignment="1" applyProtection="1">
      <alignment vertical="center" wrapText="1"/>
      <protection locked="0"/>
    </xf>
    <xf numFmtId="164" fontId="3" fillId="0" borderId="31" xfId="0" applyNumberFormat="1" applyFont="1" applyBorder="1" applyAlignment="1" applyProtection="1">
      <alignment horizontal="center" vertical="center"/>
      <protection locked="0"/>
    </xf>
    <xf numFmtId="167" fontId="3" fillId="0" borderId="31" xfId="0" applyNumberFormat="1" applyFont="1" applyBorder="1" applyAlignment="1" applyProtection="1">
      <alignment horizontal="center" vertical="center"/>
      <protection locked="0"/>
    </xf>
    <xf numFmtId="49" fontId="3" fillId="0" borderId="31" xfId="0" applyNumberFormat="1" applyFont="1" applyBorder="1" applyAlignment="1" applyProtection="1">
      <alignment horizontal="center" vertical="center"/>
      <protection locked="0"/>
    </xf>
    <xf numFmtId="49" fontId="3" fillId="0" borderId="72" xfId="0" applyNumberFormat="1" applyFont="1" applyBorder="1" applyAlignment="1" applyProtection="1">
      <alignment horizontal="center" vertical="center"/>
      <protection locked="0"/>
    </xf>
    <xf numFmtId="164" fontId="3" fillId="0" borderId="73" xfId="0" applyNumberFormat="1" applyFont="1" applyBorder="1" applyAlignment="1" applyProtection="1">
      <alignment horizontal="center" vertical="center"/>
      <protection locked="0"/>
    </xf>
    <xf numFmtId="14" fontId="3" fillId="0" borderId="31" xfId="0" applyNumberFormat="1" applyFont="1" applyBorder="1" applyAlignment="1" applyProtection="1">
      <alignment horizontal="center" vertical="center"/>
      <protection locked="0"/>
    </xf>
    <xf numFmtId="164" fontId="3" fillId="0" borderId="74" xfId="0" applyNumberFormat="1" applyFont="1" applyBorder="1" applyAlignment="1" applyProtection="1">
      <alignment horizontal="left" vertical="center" wrapText="1"/>
      <protection locked="0"/>
    </xf>
    <xf numFmtId="164" fontId="3" fillId="0" borderId="75" xfId="0" applyNumberFormat="1" applyFont="1" applyBorder="1" applyAlignment="1" applyProtection="1">
      <alignment horizontal="center" vertical="center"/>
      <protection locked="0"/>
    </xf>
    <xf numFmtId="14" fontId="3" fillId="0" borderId="72" xfId="0" applyNumberFormat="1" applyFont="1" applyBorder="1" applyAlignment="1" applyProtection="1">
      <alignment horizontal="center" vertical="center"/>
      <protection locked="0"/>
    </xf>
    <xf numFmtId="14" fontId="3" fillId="0" borderId="74" xfId="0" applyNumberFormat="1" applyFont="1" applyBorder="1" applyAlignment="1" applyProtection="1">
      <alignment horizontal="center" vertical="center"/>
      <protection locked="0"/>
    </xf>
    <xf numFmtId="49" fontId="3" fillId="0" borderId="75" xfId="0" applyNumberFormat="1" applyFont="1" applyBorder="1" applyAlignment="1" applyProtection="1">
      <alignment horizontal="center" vertical="center"/>
      <protection locked="0"/>
    </xf>
    <xf numFmtId="3" fontId="3" fillId="0" borderId="31" xfId="0" applyNumberFormat="1" applyFont="1" applyBorder="1" applyAlignment="1" applyProtection="1">
      <alignment horizontal="center" vertical="center"/>
      <protection locked="0"/>
    </xf>
    <xf numFmtId="0" fontId="3" fillId="0" borderId="74" xfId="0" applyFont="1" applyBorder="1" applyAlignment="1" applyProtection="1">
      <alignment vertical="center" wrapText="1"/>
      <protection locked="0"/>
    </xf>
    <xf numFmtId="0" fontId="0" fillId="0" borderId="31"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72" xfId="0" applyBorder="1" applyAlignment="1" applyProtection="1">
      <alignment horizontal="center" vertical="center"/>
      <protection locked="0"/>
    </xf>
    <xf numFmtId="20" fontId="0" fillId="0" borderId="31" xfId="0" applyNumberFormat="1" applyBorder="1" applyAlignment="1" applyProtection="1">
      <alignment horizontal="center" vertical="center"/>
      <protection locked="0"/>
    </xf>
    <xf numFmtId="0" fontId="0" fillId="0" borderId="76" xfId="0" applyBorder="1" applyAlignment="1" applyProtection="1">
      <alignment horizontal="center" vertical="center"/>
      <protection locked="0"/>
    </xf>
    <xf numFmtId="0" fontId="14" fillId="21" borderId="62" xfId="0" applyFont="1" applyFill="1" applyBorder="1" applyAlignment="1">
      <alignment horizontal="center" vertical="center" wrapText="1"/>
    </xf>
    <xf numFmtId="0" fontId="14" fillId="21" borderId="58" xfId="0" applyFont="1" applyFill="1" applyBorder="1" applyAlignment="1">
      <alignment horizontal="center" vertical="center" wrapText="1"/>
    </xf>
    <xf numFmtId="0" fontId="14" fillId="0" borderId="16" xfId="0" applyFont="1" applyBorder="1" applyAlignment="1">
      <alignment horizontal="center" vertical="center" wrapText="1"/>
    </xf>
    <xf numFmtId="0" fontId="14" fillId="0" borderId="56" xfId="0" applyFont="1" applyBorder="1" applyAlignment="1">
      <alignment horizontal="center" vertical="center" wrapText="1"/>
    </xf>
    <xf numFmtId="0" fontId="14" fillId="21" borderId="53" xfId="0" applyFont="1" applyFill="1" applyBorder="1" applyAlignment="1">
      <alignment horizontal="center" vertical="center" wrapText="1"/>
    </xf>
    <xf numFmtId="0" fontId="14" fillId="0" borderId="51" xfId="0" applyFont="1" applyBorder="1" applyAlignment="1">
      <alignment horizontal="center" vertical="center" wrapText="1"/>
    </xf>
    <xf numFmtId="14" fontId="18" fillId="0" borderId="78" xfId="3" applyNumberFormat="1" applyFont="1" applyBorder="1" applyAlignment="1" applyProtection="1">
      <alignment horizontal="left" vertical="top"/>
      <protection locked="0"/>
    </xf>
    <xf numFmtId="0" fontId="18" fillId="0" borderId="79" xfId="3" applyFont="1" applyBorder="1" applyAlignment="1">
      <alignment horizontal="right" vertical="top"/>
    </xf>
    <xf numFmtId="0" fontId="16" fillId="0" borderId="80" xfId="3" applyFont="1" applyBorder="1" applyAlignment="1">
      <alignment vertical="top" wrapText="1"/>
    </xf>
    <xf numFmtId="4" fontId="7" fillId="2" borderId="54" xfId="0" applyNumberFormat="1" applyFont="1" applyFill="1" applyBorder="1" applyAlignment="1" applyProtection="1">
      <alignment horizontal="center" vertical="center"/>
      <protection hidden="1"/>
    </xf>
    <xf numFmtId="0" fontId="0" fillId="0" borderId="18" xfId="0" applyBorder="1" applyAlignment="1" applyProtection="1">
      <alignment vertical="center"/>
      <protection hidden="1"/>
    </xf>
    <xf numFmtId="0" fontId="0" fillId="0" borderId="57" xfId="0" applyBorder="1" applyAlignment="1" applyProtection="1">
      <alignment vertical="center"/>
      <protection hidden="1"/>
    </xf>
    <xf numFmtId="0" fontId="0" fillId="0" borderId="52" xfId="0" applyBorder="1" applyAlignment="1" applyProtection="1">
      <alignment vertical="center"/>
      <protection hidden="1"/>
    </xf>
    <xf numFmtId="4" fontId="7" fillId="2" borderId="59" xfId="0" applyNumberFormat="1" applyFont="1" applyFill="1" applyBorder="1" applyAlignment="1" applyProtection="1">
      <alignment horizontal="center" vertical="center"/>
      <protection hidden="1"/>
    </xf>
    <xf numFmtId="4" fontId="5" fillId="2" borderId="66" xfId="0" applyNumberFormat="1" applyFont="1" applyFill="1" applyBorder="1" applyAlignment="1" applyProtection="1">
      <alignment horizontal="right" vertical="center" indent="1"/>
      <protection hidden="1"/>
    </xf>
    <xf numFmtId="166" fontId="0" fillId="21" borderId="76" xfId="0" quotePrefix="1" applyNumberFormat="1" applyFill="1" applyBorder="1" applyAlignment="1" applyProtection="1">
      <alignment horizontal="center" vertical="center" wrapText="1"/>
      <protection hidden="1"/>
    </xf>
    <xf numFmtId="20" fontId="0" fillId="21" borderId="73" xfId="0" applyNumberFormat="1" applyFill="1" applyBorder="1" applyAlignment="1" applyProtection="1">
      <alignment horizontal="center" vertical="center" wrapText="1"/>
      <protection hidden="1"/>
    </xf>
    <xf numFmtId="166" fontId="0" fillId="21" borderId="61" xfId="0" quotePrefix="1" applyNumberFormat="1" applyFill="1" applyBorder="1" applyAlignment="1" applyProtection="1">
      <alignment horizontal="center" vertical="center" wrapText="1"/>
      <protection hidden="1"/>
    </xf>
    <xf numFmtId="20" fontId="0" fillId="21" borderId="46" xfId="0" applyNumberFormat="1" applyFill="1" applyBorder="1" applyAlignment="1" applyProtection="1">
      <alignment horizontal="center" vertical="center" wrapText="1"/>
      <protection hidden="1"/>
    </xf>
    <xf numFmtId="166" fontId="0" fillId="21" borderId="62" xfId="0" quotePrefix="1" applyNumberFormat="1" applyFill="1" applyBorder="1" applyAlignment="1" applyProtection="1">
      <alignment horizontal="center" vertical="center" wrapText="1"/>
      <protection hidden="1"/>
    </xf>
    <xf numFmtId="20" fontId="0" fillId="21" borderId="55" xfId="0" applyNumberFormat="1" applyFill="1" applyBorder="1" applyAlignment="1" applyProtection="1">
      <alignment horizontal="center" vertical="center" wrapText="1"/>
      <protection hidden="1"/>
    </xf>
    <xf numFmtId="0" fontId="0" fillId="21" borderId="68" xfId="0" applyFill="1" applyBorder="1" applyAlignment="1" applyProtection="1">
      <alignment vertical="center"/>
      <protection hidden="1"/>
    </xf>
    <xf numFmtId="20" fontId="0" fillId="21" borderId="75" xfId="0" applyNumberFormat="1" applyFill="1" applyBorder="1" applyAlignment="1" applyProtection="1">
      <alignment horizontal="center" vertical="center" wrapText="1"/>
      <protection hidden="1"/>
    </xf>
    <xf numFmtId="20" fontId="0" fillId="21" borderId="11" xfId="0" applyNumberFormat="1" applyFill="1" applyBorder="1" applyAlignment="1" applyProtection="1">
      <alignment horizontal="center" vertical="center" wrapText="1"/>
      <protection hidden="1"/>
    </xf>
    <xf numFmtId="20" fontId="0" fillId="21" borderId="53" xfId="0" applyNumberFormat="1" applyFill="1" applyBorder="1" applyAlignment="1" applyProtection="1">
      <alignment horizontal="center" vertical="center" wrapText="1"/>
      <protection hidden="1"/>
    </xf>
    <xf numFmtId="20" fontId="0" fillId="21" borderId="58" xfId="0" applyNumberFormat="1" applyFill="1" applyBorder="1" applyAlignment="1" applyProtection="1">
      <alignment horizontal="center" vertical="center" wrapText="1"/>
      <protection hidden="1"/>
    </xf>
    <xf numFmtId="4" fontId="0" fillId="2" borderId="77" xfId="0" applyNumberFormat="1" applyFill="1" applyBorder="1" applyAlignment="1" applyProtection="1">
      <alignment horizontal="right" vertical="center" indent="1"/>
      <protection hidden="1"/>
    </xf>
    <xf numFmtId="4" fontId="0" fillId="2" borderId="64" xfId="0" applyNumberFormat="1" applyFill="1" applyBorder="1" applyAlignment="1" applyProtection="1">
      <alignment horizontal="right" vertical="center" indent="1"/>
      <protection hidden="1"/>
    </xf>
    <xf numFmtId="4" fontId="0" fillId="2" borderId="65" xfId="0" applyNumberFormat="1" applyFill="1" applyBorder="1" applyAlignment="1" applyProtection="1">
      <alignment horizontal="right" vertical="center" indent="1"/>
      <protection hidden="1"/>
    </xf>
    <xf numFmtId="0" fontId="7" fillId="6" borderId="0" xfId="3" applyFont="1" applyFill="1" applyAlignment="1">
      <alignment horizontal="right"/>
    </xf>
    <xf numFmtId="0" fontId="7" fillId="20" borderId="0" xfId="3" applyFont="1" applyFill="1" applyAlignment="1">
      <alignment horizontal="right"/>
    </xf>
    <xf numFmtId="0" fontId="7" fillId="19" borderId="0" xfId="3" applyFont="1" applyFill="1" applyProtection="1">
      <protection locked="0"/>
    </xf>
    <xf numFmtId="14" fontId="7" fillId="20" borderId="0" xfId="3" applyNumberFormat="1" applyFont="1" applyFill="1" applyProtection="1">
      <protection locked="0"/>
    </xf>
    <xf numFmtId="14" fontId="7" fillId="22" borderId="0" xfId="3" applyNumberFormat="1" applyFont="1" applyFill="1" applyProtection="1">
      <protection locked="0"/>
    </xf>
    <xf numFmtId="14" fontId="7" fillId="18" borderId="0" xfId="3" applyNumberFormat="1" applyFont="1" applyFill="1" applyProtection="1">
      <protection locked="0"/>
    </xf>
    <xf numFmtId="14" fontId="7" fillId="6" borderId="0" xfId="3" applyNumberFormat="1" applyFont="1" applyFill="1" applyProtection="1">
      <protection locked="0"/>
    </xf>
    <xf numFmtId="14" fontId="18" fillId="0" borderId="0" xfId="3" applyNumberFormat="1" applyFont="1" applyAlignment="1">
      <alignment horizontal="center"/>
    </xf>
    <xf numFmtId="0" fontId="18" fillId="0" borderId="26" xfId="3" applyFont="1" applyBorder="1" applyAlignment="1">
      <alignment vertical="top" wrapText="1"/>
    </xf>
    <xf numFmtId="0" fontId="18" fillId="0" borderId="3" xfId="3" applyFont="1" applyBorder="1" applyAlignment="1">
      <alignment vertical="top" wrapText="1"/>
    </xf>
    <xf numFmtId="0" fontId="18" fillId="0" borderId="28" xfId="3" applyFont="1" applyBorder="1" applyAlignment="1">
      <alignment vertical="top" wrapText="1"/>
    </xf>
    <xf numFmtId="0" fontId="20" fillId="14" borderId="0" xfId="3" applyFont="1" applyFill="1" applyAlignment="1">
      <alignment vertical="top" wrapText="1"/>
    </xf>
    <xf numFmtId="0" fontId="21" fillId="0" borderId="0" xfId="3" applyFont="1" applyAlignment="1">
      <alignment vertical="top" wrapText="1"/>
    </xf>
    <xf numFmtId="0" fontId="21" fillId="4" borderId="0" xfId="3" applyFont="1" applyFill="1" applyAlignment="1">
      <alignment vertical="center" wrapText="1"/>
    </xf>
    <xf numFmtId="0" fontId="18" fillId="0" borderId="30" xfId="3" applyFont="1" applyBorder="1" applyAlignment="1">
      <alignment vertical="top" wrapText="1"/>
    </xf>
    <xf numFmtId="0" fontId="18" fillId="0" borderId="8" xfId="3" applyFont="1" applyBorder="1" applyAlignment="1">
      <alignment vertical="top" wrapText="1"/>
    </xf>
    <xf numFmtId="0" fontId="18" fillId="0" borderId="32" xfId="3" applyFont="1" applyBorder="1" applyAlignment="1">
      <alignment vertical="top" wrapText="1"/>
    </xf>
    <xf numFmtId="0" fontId="18" fillId="0" borderId="33" xfId="3" applyFont="1" applyBorder="1" applyAlignment="1">
      <alignment vertical="top" wrapText="1"/>
    </xf>
    <xf numFmtId="0" fontId="18" fillId="0" borderId="37" xfId="3" applyFont="1" applyBorder="1" applyAlignment="1">
      <alignment vertical="top" wrapText="1"/>
    </xf>
    <xf numFmtId="0" fontId="18" fillId="0" borderId="38" xfId="3" applyFont="1" applyBorder="1" applyAlignment="1">
      <alignment vertical="top" wrapText="1"/>
    </xf>
    <xf numFmtId="0" fontId="12" fillId="0" borderId="0" xfId="4" applyFont="1" applyAlignment="1">
      <alignment horizontal="center"/>
    </xf>
    <xf numFmtId="0" fontId="13" fillId="0" borderId="0" xfId="4" applyFont="1" applyAlignment="1">
      <alignment horizontal="center"/>
    </xf>
    <xf numFmtId="14" fontId="12" fillId="0" borderId="0" xfId="4" applyNumberFormat="1" applyFont="1" applyAlignment="1">
      <alignment horizontal="center"/>
    </xf>
    <xf numFmtId="0" fontId="18" fillId="0" borderId="36" xfId="3" applyFont="1" applyBorder="1" applyAlignment="1">
      <alignment vertical="top" wrapText="1"/>
    </xf>
    <xf numFmtId="0" fontId="15" fillId="13" borderId="19" xfId="3" applyFont="1" applyFill="1" applyBorder="1" applyAlignment="1">
      <alignment vertical="top" wrapText="1"/>
    </xf>
    <xf numFmtId="0" fontId="25" fillId="8" borderId="0" xfId="3" applyFont="1" applyFill="1" applyAlignment="1">
      <alignment horizontal="center" vertical="center" wrapText="1"/>
    </xf>
    <xf numFmtId="0" fontId="18" fillId="0" borderId="20" xfId="3" applyFont="1" applyBorder="1" applyAlignment="1">
      <alignment vertical="top" wrapText="1"/>
    </xf>
    <xf numFmtId="0" fontId="18" fillId="0" borderId="21" xfId="3" applyFont="1" applyBorder="1" applyAlignment="1">
      <alignment vertical="top" wrapText="1"/>
    </xf>
    <xf numFmtId="0" fontId="26" fillId="14" borderId="0" xfId="3" applyFont="1" applyFill="1" applyAlignment="1">
      <alignment vertical="center" wrapText="1"/>
    </xf>
    <xf numFmtId="0" fontId="18" fillId="4" borderId="0" xfId="3" applyFont="1" applyFill="1" applyAlignment="1">
      <alignment vertical="top" wrapText="1"/>
    </xf>
    <xf numFmtId="0" fontId="15" fillId="0" borderId="19" xfId="3" applyFont="1" applyBorder="1" applyAlignment="1">
      <alignment horizontal="center" vertical="top"/>
    </xf>
    <xf numFmtId="0" fontId="15" fillId="9" borderId="19" xfId="3" applyFont="1" applyFill="1" applyBorder="1" applyAlignment="1">
      <alignment vertical="top" wrapText="1"/>
    </xf>
    <xf numFmtId="0" fontId="18" fillId="0" borderId="0" xfId="3" applyFont="1" applyAlignment="1">
      <alignment vertical="top" wrapText="1"/>
    </xf>
    <xf numFmtId="0" fontId="18" fillId="0" borderId="22" xfId="3" applyFont="1" applyBorder="1" applyAlignment="1">
      <alignment vertical="top"/>
    </xf>
    <xf numFmtId="0" fontId="18" fillId="0" borderId="11" xfId="3" applyFont="1" applyBorder="1" applyAlignment="1">
      <alignment vertical="top"/>
    </xf>
    <xf numFmtId="0" fontId="18" fillId="0" borderId="24" xfId="3" applyFont="1" applyBorder="1" applyAlignment="1">
      <alignment vertical="top" wrapText="1"/>
    </xf>
    <xf numFmtId="0" fontId="18" fillId="0" borderId="25" xfId="3" applyFont="1" applyBorder="1" applyAlignment="1">
      <alignment vertical="top" wrapText="1"/>
    </xf>
    <xf numFmtId="0" fontId="20" fillId="11" borderId="0" xfId="3" applyFont="1" applyFill="1" applyAlignment="1">
      <alignment vertical="top" wrapText="1"/>
    </xf>
    <xf numFmtId="0" fontId="20" fillId="4" borderId="0" xfId="3" applyFont="1" applyFill="1" applyAlignment="1">
      <alignment vertical="top" wrapText="1"/>
    </xf>
    <xf numFmtId="0" fontId="21" fillId="4" borderId="0" xfId="3" applyFont="1" applyFill="1" applyAlignment="1">
      <alignment vertical="top" wrapText="1"/>
    </xf>
    <xf numFmtId="0" fontId="23" fillId="4" borderId="0" xfId="3" applyFont="1" applyFill="1" applyAlignment="1">
      <alignment vertical="top" wrapText="1"/>
    </xf>
    <xf numFmtId="0" fontId="0" fillId="23" borderId="4" xfId="0" applyFill="1" applyBorder="1" applyAlignment="1">
      <alignment horizontal="center" vertical="center" wrapText="1"/>
    </xf>
    <xf numFmtId="0" fontId="0" fillId="0" borderId="4" xfId="0" applyBorder="1" applyAlignment="1">
      <alignment horizontal="center" vertical="center" wrapText="1"/>
    </xf>
    <xf numFmtId="0" fontId="2" fillId="23" borderId="43" xfId="0" applyFont="1" applyFill="1" applyBorder="1" applyAlignment="1">
      <alignment wrapText="1"/>
    </xf>
    <xf numFmtId="0" fontId="0" fillId="23" borderId="43" xfId="0" applyFill="1" applyBorder="1" applyAlignment="1">
      <alignment wrapText="1"/>
    </xf>
    <xf numFmtId="0" fontId="4" fillId="0" borderId="18" xfId="0" applyFont="1" applyBorder="1" applyAlignment="1" applyProtection="1">
      <alignment horizontal="right" vertical="center"/>
      <protection hidden="1"/>
    </xf>
    <xf numFmtId="0" fontId="4" fillId="0" borderId="52" xfId="0" applyFont="1" applyBorder="1" applyAlignment="1" applyProtection="1">
      <alignment horizontal="right" vertical="center"/>
      <protection hidden="1"/>
    </xf>
    <xf numFmtId="4" fontId="0" fillId="2" borderId="63" xfId="0" applyNumberFormat="1" applyFill="1" applyBorder="1" applyAlignment="1">
      <alignment horizontal="center" vertical="center"/>
    </xf>
    <xf numFmtId="4" fontId="0" fillId="2" borderId="64" xfId="0" applyNumberFormat="1" applyFill="1" applyBorder="1" applyAlignment="1">
      <alignment horizontal="center"/>
    </xf>
    <xf numFmtId="4" fontId="0" fillId="2" borderId="65" xfId="0" applyNumberFormat="1" applyFill="1" applyBorder="1" applyAlignment="1">
      <alignment horizontal="center"/>
    </xf>
    <xf numFmtId="0" fontId="0" fillId="0" borderId="13" xfId="0" applyBorder="1" applyAlignment="1">
      <alignment horizontal="center" vertical="center" wrapText="1"/>
    </xf>
    <xf numFmtId="0" fontId="0" fillId="0" borderId="60" xfId="0" applyBorder="1" applyAlignment="1">
      <alignment horizontal="center"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11" xfId="0" applyBorder="1" applyAlignment="1">
      <alignment horizontal="center" vertical="center" wrapText="1"/>
    </xf>
    <xf numFmtId="0" fontId="0" fillId="0" borderId="50" xfId="0" applyBorder="1" applyAlignment="1">
      <alignment horizontal="center" vertical="center" wrapText="1"/>
    </xf>
    <xf numFmtId="0" fontId="0" fillId="21" borderId="67" xfId="0" applyFill="1" applyBorder="1" applyAlignment="1">
      <alignment horizontal="center" vertical="center" wrapText="1"/>
    </xf>
    <xf numFmtId="0" fontId="0" fillId="21" borderId="61" xfId="0" applyFill="1" applyBorder="1" applyAlignment="1">
      <alignment horizontal="center" vertical="center" wrapText="1"/>
    </xf>
    <xf numFmtId="0" fontId="0" fillId="0" borderId="70" xfId="0" applyBorder="1" applyAlignment="1">
      <alignment horizontal="center" vertical="center" wrapText="1"/>
    </xf>
    <xf numFmtId="0" fontId="0" fillId="0" borderId="47" xfId="0" applyBorder="1"/>
    <xf numFmtId="0" fontId="0" fillId="0" borderId="56" xfId="0" applyBorder="1"/>
    <xf numFmtId="0" fontId="0" fillId="0" borderId="69" xfId="0" applyBorder="1" applyAlignment="1">
      <alignment horizontal="center" vertical="center" wrapText="1"/>
    </xf>
    <xf numFmtId="0" fontId="0" fillId="0" borderId="46" xfId="0" applyBorder="1" applyAlignment="1">
      <alignment horizontal="center" vertical="center"/>
    </xf>
    <xf numFmtId="0" fontId="0" fillId="0" borderId="4" xfId="0" applyBorder="1" applyAlignment="1">
      <alignment horizontal="center" vertical="center"/>
    </xf>
    <xf numFmtId="0" fontId="3" fillId="0" borderId="13" xfId="0" applyFont="1" applyBorder="1" applyAlignment="1">
      <alignment horizontal="center" vertical="center" wrapText="1"/>
    </xf>
    <xf numFmtId="0" fontId="0" fillId="0" borderId="16" xfId="0" applyBorder="1" applyAlignment="1">
      <alignment horizontal="center" vertical="center"/>
    </xf>
    <xf numFmtId="0" fontId="3" fillId="0" borderId="12" xfId="0" applyFont="1" applyBorder="1" applyAlignment="1">
      <alignment horizontal="center" vertical="center" wrapText="1"/>
    </xf>
    <xf numFmtId="0" fontId="0" fillId="0" borderId="14" xfId="0" applyBorder="1" applyAlignment="1">
      <alignment horizontal="center" vertical="center"/>
    </xf>
    <xf numFmtId="0" fontId="0" fillId="0" borderId="15" xfId="0" applyBorder="1" applyAlignment="1">
      <alignment horizontal="center" vertical="center"/>
    </xf>
    <xf numFmtId="0" fontId="3" fillId="0" borderId="4" xfId="0" applyFont="1" applyBorder="1" applyAlignment="1">
      <alignment horizontal="center" vertical="center" wrapText="1"/>
    </xf>
    <xf numFmtId="0" fontId="0" fillId="0" borderId="16" xfId="0" applyBorder="1" applyAlignment="1">
      <alignment horizontal="center" vertical="center" wrapText="1"/>
    </xf>
    <xf numFmtId="0" fontId="3" fillId="0" borderId="60" xfId="0" applyFont="1" applyBorder="1" applyAlignment="1">
      <alignment horizontal="center" vertical="center" wrapText="1"/>
    </xf>
    <xf numFmtId="0" fontId="0" fillId="0" borderId="50" xfId="0" applyBorder="1" applyAlignment="1">
      <alignment horizontal="center" vertical="center"/>
    </xf>
    <xf numFmtId="0" fontId="0" fillId="0" borderId="51" xfId="0" applyBorder="1" applyAlignment="1">
      <alignment horizontal="center" vertical="center"/>
    </xf>
    <xf numFmtId="0" fontId="11" fillId="0" borderId="0" xfId="0" applyFont="1" applyAlignment="1">
      <alignment wrapText="1"/>
    </xf>
    <xf numFmtId="0" fontId="3" fillId="0" borderId="70" xfId="0" applyFont="1" applyBorder="1" applyAlignment="1">
      <alignment horizontal="center" vertical="center" wrapText="1"/>
    </xf>
    <xf numFmtId="0" fontId="0" fillId="0" borderId="47" xfId="0" applyBorder="1" applyAlignment="1">
      <alignment horizontal="center" vertical="center"/>
    </xf>
    <xf numFmtId="0" fontId="0" fillId="0" borderId="56" xfId="0" applyBorder="1" applyAlignment="1">
      <alignment horizontal="center" vertical="center"/>
    </xf>
    <xf numFmtId="0" fontId="0" fillId="0" borderId="67" xfId="0" applyBorder="1" applyAlignment="1">
      <alignment horizontal="center" vertical="center" wrapText="1"/>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53" xfId="0" applyBorder="1" applyAlignment="1">
      <alignment horizontal="center" vertical="center" wrapText="1"/>
    </xf>
    <xf numFmtId="0" fontId="33" fillId="0" borderId="46" xfId="0" applyFont="1" applyBorder="1" applyAlignment="1">
      <alignment horizontal="center" vertical="center" wrapText="1"/>
    </xf>
    <xf numFmtId="0" fontId="33" fillId="0" borderId="58" xfId="0" applyFont="1" applyBorder="1" applyAlignment="1">
      <alignment horizontal="center" vertical="center" wrapText="1"/>
    </xf>
    <xf numFmtId="0" fontId="36" fillId="7" borderId="0" xfId="0" applyFont="1" applyFill="1" applyAlignment="1" applyProtection="1">
      <alignment horizontal="left"/>
      <protection locked="0"/>
    </xf>
    <xf numFmtId="0" fontId="0" fillId="0" borderId="0" xfId="0" applyAlignment="1">
      <alignment horizontal="center" wrapText="1"/>
    </xf>
    <xf numFmtId="0" fontId="0" fillId="0" borderId="0" xfId="0" applyAlignment="1">
      <alignment wrapText="1"/>
    </xf>
    <xf numFmtId="0" fontId="0" fillId="0" borderId="67" xfId="0" applyBorder="1" applyAlignment="1">
      <alignment horizontal="center" vertical="center"/>
    </xf>
    <xf numFmtId="0" fontId="0" fillId="0" borderId="13" xfId="0" applyBorder="1" applyAlignment="1">
      <alignment horizontal="center" vertical="center"/>
    </xf>
    <xf numFmtId="0" fontId="0" fillId="0" borderId="60" xfId="0" applyBorder="1" applyAlignment="1">
      <alignment horizontal="center" vertical="center"/>
    </xf>
    <xf numFmtId="0" fontId="0" fillId="0" borderId="11" xfId="0" applyBorder="1" applyAlignment="1">
      <alignment horizontal="center" vertical="center"/>
    </xf>
    <xf numFmtId="0" fontId="0" fillId="0" borderId="51" xfId="0" applyBorder="1" applyAlignment="1">
      <alignment horizontal="center" vertical="center" wrapText="1"/>
    </xf>
    <xf numFmtId="0" fontId="0" fillId="0" borderId="58" xfId="0" applyBorder="1" applyAlignment="1">
      <alignment horizontal="center" vertical="center" wrapText="1"/>
    </xf>
    <xf numFmtId="0" fontId="0" fillId="22" borderId="69" xfId="0" applyFill="1" applyBorder="1" applyAlignment="1">
      <alignment horizontal="center" vertical="center" wrapText="1"/>
    </xf>
    <xf numFmtId="0" fontId="0" fillId="22" borderId="13" xfId="0" applyFill="1" applyBorder="1" applyAlignment="1">
      <alignment horizontal="center" vertical="center" wrapText="1"/>
    </xf>
    <xf numFmtId="0" fontId="0" fillId="22" borderId="46" xfId="0" applyFill="1" applyBorder="1" applyAlignment="1">
      <alignment horizontal="center" vertical="center" wrapText="1"/>
    </xf>
    <xf numFmtId="0" fontId="0" fillId="22" borderId="4" xfId="0" applyFill="1" applyBorder="1" applyAlignment="1">
      <alignment horizontal="center" vertical="center" wrapText="1"/>
    </xf>
    <xf numFmtId="0" fontId="3" fillId="0" borderId="46" xfId="0" applyFont="1" applyBorder="1" applyAlignment="1">
      <alignment horizontal="center" vertical="center"/>
    </xf>
    <xf numFmtId="0" fontId="0" fillId="0" borderId="58" xfId="0" applyBorder="1" applyAlignment="1">
      <alignment horizontal="center" vertical="center"/>
    </xf>
    <xf numFmtId="0" fontId="7" fillId="6" borderId="41" xfId="3" applyFont="1" applyFill="1" applyBorder="1" applyAlignment="1">
      <alignment horizontal="center"/>
    </xf>
    <xf numFmtId="0" fontId="7" fillId="3" borderId="42" xfId="3" applyFont="1" applyFill="1" applyBorder="1" applyAlignment="1">
      <alignment horizontal="center"/>
    </xf>
    <xf numFmtId="0" fontId="0" fillId="24" borderId="11" xfId="0" applyFill="1" applyBorder="1" applyAlignment="1">
      <alignment horizontal="center" vertical="center" wrapText="1"/>
    </xf>
    <xf numFmtId="0" fontId="0" fillId="24" borderId="4" xfId="0" applyFill="1" applyBorder="1" applyAlignment="1">
      <alignment horizontal="center" vertical="center" wrapText="1"/>
    </xf>
    <xf numFmtId="0" fontId="0" fillId="24" borderId="50" xfId="0" applyFill="1" applyBorder="1" applyAlignment="1">
      <alignment horizontal="center" vertical="center" wrapText="1"/>
    </xf>
    <xf numFmtId="0" fontId="0" fillId="24" borderId="46" xfId="0" applyFill="1" applyBorder="1" applyAlignment="1">
      <alignment horizontal="center" vertical="center" wrapText="1"/>
    </xf>
    <xf numFmtId="0" fontId="0" fillId="24" borderId="47" xfId="0" applyFill="1" applyBorder="1" applyAlignment="1">
      <alignment horizontal="center" vertical="center" wrapText="1"/>
    </xf>
    <xf numFmtId="0" fontId="0" fillId="24" borderId="61" xfId="0" applyFill="1" applyBorder="1" applyAlignment="1">
      <alignment horizontal="center" vertical="center" wrapText="1"/>
    </xf>
    <xf numFmtId="0" fontId="0" fillId="24" borderId="61" xfId="0" applyFill="1" applyBorder="1" applyAlignment="1">
      <alignment horizontal="center" vertical="center"/>
    </xf>
    <xf numFmtId="0" fontId="14" fillId="24" borderId="62" xfId="0" applyFont="1" applyFill="1" applyBorder="1" applyAlignment="1">
      <alignment horizontal="center" vertical="center" wrapText="1"/>
    </xf>
    <xf numFmtId="0" fontId="0" fillId="24" borderId="4" xfId="0" applyFill="1" applyBorder="1" applyAlignment="1">
      <alignment horizontal="center" vertical="center"/>
    </xf>
    <xf numFmtId="0" fontId="0" fillId="24" borderId="50" xfId="0" applyFill="1" applyBorder="1" applyAlignment="1">
      <alignment horizontal="center" vertical="center"/>
    </xf>
    <xf numFmtId="0" fontId="14" fillId="24" borderId="16" xfId="0" applyFont="1" applyFill="1" applyBorder="1" applyAlignment="1">
      <alignment horizontal="center" vertical="center" wrapText="1"/>
    </xf>
    <xf numFmtId="0" fontId="14" fillId="24" borderId="51" xfId="0" applyFont="1" applyFill="1" applyBorder="1" applyAlignment="1">
      <alignment horizontal="center" vertical="center" wrapText="1"/>
    </xf>
    <xf numFmtId="0" fontId="0" fillId="24" borderId="47" xfId="0" applyFill="1" applyBorder="1" applyAlignment="1">
      <alignment horizontal="center" vertical="center"/>
    </xf>
    <xf numFmtId="0" fontId="14" fillId="24" borderId="56" xfId="0" applyFont="1" applyFill="1" applyBorder="1" applyAlignment="1">
      <alignment horizontal="center" vertical="center" wrapText="1"/>
    </xf>
  </cellXfs>
  <cellStyles count="6">
    <cellStyle name="Hyperlink" xfId="5" builtinId="8"/>
    <cellStyle name="Normal" xfId="0" builtinId="0"/>
    <cellStyle name="Normal 2" xfId="1" xr:uid="{00000000-0005-0000-0000-000002000000}"/>
    <cellStyle name="Normal 3" xfId="2" xr:uid="{00000000-0005-0000-0000-000003000000}"/>
    <cellStyle name="Normal 4" xfId="3" xr:uid="{00000000-0005-0000-0000-000004000000}"/>
    <cellStyle name="Normal_Sheet1_Macheta_rad_aurel2012" xfId="4" xr:uid="{00000000-0005-0000-0000-000005000000}"/>
  </cellStyles>
  <dxfs count="51">
    <dxf>
      <font>
        <color rgb="FFFF0000"/>
      </font>
    </dxf>
    <dxf>
      <fill>
        <patternFill>
          <bgColor rgb="FFFFFFCC"/>
        </patternFill>
      </fill>
    </dxf>
    <dxf>
      <fill>
        <patternFill>
          <bgColor rgb="FFFFFFCC"/>
        </patternFill>
      </fill>
    </dxf>
    <dxf>
      <font>
        <color rgb="FFFF0000"/>
      </font>
      <fill>
        <patternFill patternType="none">
          <bgColor auto="1"/>
        </patternFill>
      </fill>
    </dxf>
    <dxf>
      <font>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ill>
        <patternFill>
          <bgColor indexed="26"/>
        </patternFill>
      </fill>
    </dxf>
    <dxf>
      <fill>
        <patternFill>
          <bgColor indexed="26"/>
        </patternFill>
      </fill>
    </dxf>
    <dxf>
      <font>
        <color rgb="FFFF0000"/>
      </font>
    </dxf>
    <dxf>
      <fill>
        <patternFill>
          <bgColor rgb="FFFFFFCC"/>
        </patternFill>
      </fill>
    </dxf>
    <dxf>
      <fill>
        <patternFill>
          <bgColor rgb="FFFFFFCC"/>
        </patternFill>
      </fill>
    </dxf>
    <dxf>
      <font>
        <color rgb="FFFF0000"/>
      </font>
      <fill>
        <patternFill patternType="none">
          <bgColor auto="1"/>
        </patternFill>
      </fill>
    </dxf>
    <dxf>
      <font>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ill>
        <patternFill>
          <bgColor indexed="26"/>
        </patternFill>
      </fill>
    </dxf>
    <dxf>
      <fill>
        <patternFill>
          <bgColor indexed="26"/>
        </patternFill>
      </fill>
    </dxf>
    <dxf>
      <font>
        <color rgb="FFFF0000"/>
      </font>
    </dxf>
    <dxf>
      <fill>
        <patternFill>
          <bgColor rgb="FFFFFFCC"/>
        </patternFill>
      </fill>
    </dxf>
    <dxf>
      <fill>
        <patternFill>
          <bgColor rgb="FFFFFFCC"/>
        </patternFill>
      </fill>
    </dxf>
    <dxf>
      <font>
        <color rgb="FFFF0000"/>
      </font>
      <fill>
        <patternFill patternType="none">
          <bgColor auto="1"/>
        </patternFill>
      </fill>
    </dxf>
    <dxf>
      <font>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ill>
        <patternFill>
          <bgColor indexed="26"/>
        </patternFill>
      </fill>
    </dxf>
    <dxf>
      <fill>
        <patternFill>
          <bgColor indexed="26"/>
        </patternFill>
      </fill>
    </dxf>
    <dxf>
      <fill>
        <patternFill>
          <bgColor indexed="13"/>
        </patternFill>
      </fill>
    </dxf>
    <dxf>
      <font>
        <color indexed="9"/>
      </font>
      <fill>
        <patternFill patternType="none">
          <bgColor indexed="65"/>
        </patternFill>
      </fill>
    </dxf>
    <dxf>
      <fill>
        <patternFill>
          <bgColor indexed="43"/>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aie2">
    <tabColor rgb="FFFF0000"/>
    <pageSetUpPr autoPageBreaks="0"/>
  </sheetPr>
  <dimension ref="A1:WVN59"/>
  <sheetViews>
    <sheetView showGridLines="0" showRowColHeaders="0" tabSelected="1" workbookViewId="0">
      <pane xSplit="2" ySplit="1" topLeftCell="C2" activePane="bottomRight" state="frozen"/>
      <selection pane="topRight" activeCell="C1" sqref="C1"/>
      <selection pane="bottomLeft" activeCell="A2" sqref="A2"/>
      <selection pane="bottomRight" activeCell="C2" sqref="C2"/>
    </sheetView>
  </sheetViews>
  <sheetFormatPr defaultColWidth="0" defaultRowHeight="15.6" zeroHeight="1" x14ac:dyDescent="0.25"/>
  <cols>
    <col min="1" max="1" width="18.44140625" style="9" customWidth="1"/>
    <col min="2" max="2" width="14.33203125" style="7" bestFit="1" customWidth="1"/>
    <col min="3" max="3" width="51.6640625" style="7" customWidth="1"/>
    <col min="4" max="4" width="10.44140625" style="7" customWidth="1"/>
    <col min="5" max="5" width="86.33203125" style="10" customWidth="1"/>
    <col min="6" max="6" width="2.6640625" style="7" customWidth="1"/>
    <col min="7" max="256" width="8.88671875" style="7" hidden="1" customWidth="1"/>
    <col min="257" max="257" width="18.44140625" style="7" hidden="1" customWidth="1"/>
    <col min="258" max="258" width="14.33203125" style="7" hidden="1" customWidth="1"/>
    <col min="259" max="259" width="51.6640625" style="7" hidden="1" customWidth="1"/>
    <col min="260" max="260" width="4.109375" style="7" hidden="1" customWidth="1"/>
    <col min="261" max="261" width="86.33203125" style="7" hidden="1" customWidth="1"/>
    <col min="262" max="262" width="2.6640625" style="7" hidden="1" customWidth="1"/>
    <col min="263" max="512" width="0" style="7" hidden="1"/>
    <col min="513" max="513" width="18.44140625" style="7" hidden="1" customWidth="1"/>
    <col min="514" max="514" width="14.33203125" style="7" hidden="1" customWidth="1"/>
    <col min="515" max="515" width="51.6640625" style="7" hidden="1" customWidth="1"/>
    <col min="516" max="516" width="4.109375" style="7" hidden="1" customWidth="1"/>
    <col min="517" max="517" width="86.33203125" style="7" hidden="1" customWidth="1"/>
    <col min="518" max="518" width="2.6640625" style="7" hidden="1" customWidth="1"/>
    <col min="519" max="768" width="0" style="7" hidden="1"/>
    <col min="769" max="769" width="18.44140625" style="7" hidden="1" customWidth="1"/>
    <col min="770" max="770" width="14.33203125" style="7" hidden="1" customWidth="1"/>
    <col min="771" max="771" width="51.6640625" style="7" hidden="1" customWidth="1"/>
    <col min="772" max="772" width="4.109375" style="7" hidden="1" customWidth="1"/>
    <col min="773" max="773" width="86.33203125" style="7" hidden="1" customWidth="1"/>
    <col min="774" max="774" width="2.6640625" style="7" hidden="1" customWidth="1"/>
    <col min="775" max="1024" width="0" style="7" hidden="1"/>
    <col min="1025" max="1025" width="18.44140625" style="7" hidden="1" customWidth="1"/>
    <col min="1026" max="1026" width="14.33203125" style="7" hidden="1" customWidth="1"/>
    <col min="1027" max="1027" width="51.6640625" style="7" hidden="1" customWidth="1"/>
    <col min="1028" max="1028" width="4.109375" style="7" hidden="1" customWidth="1"/>
    <col min="1029" max="1029" width="86.33203125" style="7" hidden="1" customWidth="1"/>
    <col min="1030" max="1030" width="2.6640625" style="7" hidden="1" customWidth="1"/>
    <col min="1031" max="1280" width="0" style="7" hidden="1"/>
    <col min="1281" max="1281" width="18.44140625" style="7" hidden="1" customWidth="1"/>
    <col min="1282" max="1282" width="14.33203125" style="7" hidden="1" customWidth="1"/>
    <col min="1283" max="1283" width="51.6640625" style="7" hidden="1" customWidth="1"/>
    <col min="1284" max="1284" width="4.109375" style="7" hidden="1" customWidth="1"/>
    <col min="1285" max="1285" width="86.33203125" style="7" hidden="1" customWidth="1"/>
    <col min="1286" max="1286" width="2.6640625" style="7" hidden="1" customWidth="1"/>
    <col min="1287" max="1536" width="0" style="7" hidden="1"/>
    <col min="1537" max="1537" width="18.44140625" style="7" hidden="1" customWidth="1"/>
    <col min="1538" max="1538" width="14.33203125" style="7" hidden="1" customWidth="1"/>
    <col min="1539" max="1539" width="51.6640625" style="7" hidden="1" customWidth="1"/>
    <col min="1540" max="1540" width="4.109375" style="7" hidden="1" customWidth="1"/>
    <col min="1541" max="1541" width="86.33203125" style="7" hidden="1" customWidth="1"/>
    <col min="1542" max="1542" width="2.6640625" style="7" hidden="1" customWidth="1"/>
    <col min="1543" max="1792" width="0" style="7" hidden="1"/>
    <col min="1793" max="1793" width="18.44140625" style="7" hidden="1" customWidth="1"/>
    <col min="1794" max="1794" width="14.33203125" style="7" hidden="1" customWidth="1"/>
    <col min="1795" max="1795" width="51.6640625" style="7" hidden="1" customWidth="1"/>
    <col min="1796" max="1796" width="4.109375" style="7" hidden="1" customWidth="1"/>
    <col min="1797" max="1797" width="86.33203125" style="7" hidden="1" customWidth="1"/>
    <col min="1798" max="1798" width="2.6640625" style="7" hidden="1" customWidth="1"/>
    <col min="1799" max="2048" width="0" style="7" hidden="1"/>
    <col min="2049" max="2049" width="18.44140625" style="7" hidden="1" customWidth="1"/>
    <col min="2050" max="2050" width="14.33203125" style="7" hidden="1" customWidth="1"/>
    <col min="2051" max="2051" width="51.6640625" style="7" hidden="1" customWidth="1"/>
    <col min="2052" max="2052" width="4.109375" style="7" hidden="1" customWidth="1"/>
    <col min="2053" max="2053" width="86.33203125" style="7" hidden="1" customWidth="1"/>
    <col min="2054" max="2054" width="2.6640625" style="7" hidden="1" customWidth="1"/>
    <col min="2055" max="2304" width="0" style="7" hidden="1"/>
    <col min="2305" max="2305" width="18.44140625" style="7" hidden="1" customWidth="1"/>
    <col min="2306" max="2306" width="14.33203125" style="7" hidden="1" customWidth="1"/>
    <col min="2307" max="2307" width="51.6640625" style="7" hidden="1" customWidth="1"/>
    <col min="2308" max="2308" width="4.109375" style="7" hidden="1" customWidth="1"/>
    <col min="2309" max="2309" width="86.33203125" style="7" hidden="1" customWidth="1"/>
    <col min="2310" max="2310" width="2.6640625" style="7" hidden="1" customWidth="1"/>
    <col min="2311" max="2560" width="0" style="7" hidden="1"/>
    <col min="2561" max="2561" width="18.44140625" style="7" hidden="1" customWidth="1"/>
    <col min="2562" max="2562" width="14.33203125" style="7" hidden="1" customWidth="1"/>
    <col min="2563" max="2563" width="51.6640625" style="7" hidden="1" customWidth="1"/>
    <col min="2564" max="2564" width="4.109375" style="7" hidden="1" customWidth="1"/>
    <col min="2565" max="2565" width="86.33203125" style="7" hidden="1" customWidth="1"/>
    <col min="2566" max="2566" width="2.6640625" style="7" hidden="1" customWidth="1"/>
    <col min="2567" max="2816" width="0" style="7" hidden="1"/>
    <col min="2817" max="2817" width="18.44140625" style="7" hidden="1" customWidth="1"/>
    <col min="2818" max="2818" width="14.33203125" style="7" hidden="1" customWidth="1"/>
    <col min="2819" max="2819" width="51.6640625" style="7" hidden="1" customWidth="1"/>
    <col min="2820" max="2820" width="4.109375" style="7" hidden="1" customWidth="1"/>
    <col min="2821" max="2821" width="86.33203125" style="7" hidden="1" customWidth="1"/>
    <col min="2822" max="2822" width="2.6640625" style="7" hidden="1" customWidth="1"/>
    <col min="2823" max="3072" width="0" style="7" hidden="1"/>
    <col min="3073" max="3073" width="18.44140625" style="7" hidden="1" customWidth="1"/>
    <col min="3074" max="3074" width="14.33203125" style="7" hidden="1" customWidth="1"/>
    <col min="3075" max="3075" width="51.6640625" style="7" hidden="1" customWidth="1"/>
    <col min="3076" max="3076" width="4.109375" style="7" hidden="1" customWidth="1"/>
    <col min="3077" max="3077" width="86.33203125" style="7" hidden="1" customWidth="1"/>
    <col min="3078" max="3078" width="2.6640625" style="7" hidden="1" customWidth="1"/>
    <col min="3079" max="3328" width="0" style="7" hidden="1"/>
    <col min="3329" max="3329" width="18.44140625" style="7" hidden="1" customWidth="1"/>
    <col min="3330" max="3330" width="14.33203125" style="7" hidden="1" customWidth="1"/>
    <col min="3331" max="3331" width="51.6640625" style="7" hidden="1" customWidth="1"/>
    <col min="3332" max="3332" width="4.109375" style="7" hidden="1" customWidth="1"/>
    <col min="3333" max="3333" width="86.33203125" style="7" hidden="1" customWidth="1"/>
    <col min="3334" max="3334" width="2.6640625" style="7" hidden="1" customWidth="1"/>
    <col min="3335" max="3584" width="0" style="7" hidden="1"/>
    <col min="3585" max="3585" width="18.44140625" style="7" hidden="1" customWidth="1"/>
    <col min="3586" max="3586" width="14.33203125" style="7" hidden="1" customWidth="1"/>
    <col min="3587" max="3587" width="51.6640625" style="7" hidden="1" customWidth="1"/>
    <col min="3588" max="3588" width="4.109375" style="7" hidden="1" customWidth="1"/>
    <col min="3589" max="3589" width="86.33203125" style="7" hidden="1" customWidth="1"/>
    <col min="3590" max="3590" width="2.6640625" style="7" hidden="1" customWidth="1"/>
    <col min="3591" max="3840" width="0" style="7" hidden="1"/>
    <col min="3841" max="3841" width="18.44140625" style="7" hidden="1" customWidth="1"/>
    <col min="3842" max="3842" width="14.33203125" style="7" hidden="1" customWidth="1"/>
    <col min="3843" max="3843" width="51.6640625" style="7" hidden="1" customWidth="1"/>
    <col min="3844" max="3844" width="4.109375" style="7" hidden="1" customWidth="1"/>
    <col min="3845" max="3845" width="86.33203125" style="7" hidden="1" customWidth="1"/>
    <col min="3846" max="3846" width="2.6640625" style="7" hidden="1" customWidth="1"/>
    <col min="3847" max="4096" width="0" style="7" hidden="1"/>
    <col min="4097" max="4097" width="18.44140625" style="7" hidden="1" customWidth="1"/>
    <col min="4098" max="4098" width="14.33203125" style="7" hidden="1" customWidth="1"/>
    <col min="4099" max="4099" width="51.6640625" style="7" hidden="1" customWidth="1"/>
    <col min="4100" max="4100" width="4.109375" style="7" hidden="1" customWidth="1"/>
    <col min="4101" max="4101" width="86.33203125" style="7" hidden="1" customWidth="1"/>
    <col min="4102" max="4102" width="2.6640625" style="7" hidden="1" customWidth="1"/>
    <col min="4103" max="4352" width="0" style="7" hidden="1"/>
    <col min="4353" max="4353" width="18.44140625" style="7" hidden="1" customWidth="1"/>
    <col min="4354" max="4354" width="14.33203125" style="7" hidden="1" customWidth="1"/>
    <col min="4355" max="4355" width="51.6640625" style="7" hidden="1" customWidth="1"/>
    <col min="4356" max="4356" width="4.109375" style="7" hidden="1" customWidth="1"/>
    <col min="4357" max="4357" width="86.33203125" style="7" hidden="1" customWidth="1"/>
    <col min="4358" max="4358" width="2.6640625" style="7" hidden="1" customWidth="1"/>
    <col min="4359" max="4608" width="0" style="7" hidden="1"/>
    <col min="4609" max="4609" width="18.44140625" style="7" hidden="1" customWidth="1"/>
    <col min="4610" max="4610" width="14.33203125" style="7" hidden="1" customWidth="1"/>
    <col min="4611" max="4611" width="51.6640625" style="7" hidden="1" customWidth="1"/>
    <col min="4612" max="4612" width="4.109375" style="7" hidden="1" customWidth="1"/>
    <col min="4613" max="4613" width="86.33203125" style="7" hidden="1" customWidth="1"/>
    <col min="4614" max="4614" width="2.6640625" style="7" hidden="1" customWidth="1"/>
    <col min="4615" max="4864" width="0" style="7" hidden="1"/>
    <col min="4865" max="4865" width="18.44140625" style="7" hidden="1" customWidth="1"/>
    <col min="4866" max="4866" width="14.33203125" style="7" hidden="1" customWidth="1"/>
    <col min="4867" max="4867" width="51.6640625" style="7" hidden="1" customWidth="1"/>
    <col min="4868" max="4868" width="4.109375" style="7" hidden="1" customWidth="1"/>
    <col min="4869" max="4869" width="86.33203125" style="7" hidden="1" customWidth="1"/>
    <col min="4870" max="4870" width="2.6640625" style="7" hidden="1" customWidth="1"/>
    <col min="4871" max="5120" width="0" style="7" hidden="1"/>
    <col min="5121" max="5121" width="18.44140625" style="7" hidden="1" customWidth="1"/>
    <col min="5122" max="5122" width="14.33203125" style="7" hidden="1" customWidth="1"/>
    <col min="5123" max="5123" width="51.6640625" style="7" hidden="1" customWidth="1"/>
    <col min="5124" max="5124" width="4.109375" style="7" hidden="1" customWidth="1"/>
    <col min="5125" max="5125" width="86.33203125" style="7" hidden="1" customWidth="1"/>
    <col min="5126" max="5126" width="2.6640625" style="7" hidden="1" customWidth="1"/>
    <col min="5127" max="5376" width="0" style="7" hidden="1"/>
    <col min="5377" max="5377" width="18.44140625" style="7" hidden="1" customWidth="1"/>
    <col min="5378" max="5378" width="14.33203125" style="7" hidden="1" customWidth="1"/>
    <col min="5379" max="5379" width="51.6640625" style="7" hidden="1" customWidth="1"/>
    <col min="5380" max="5380" width="4.109375" style="7" hidden="1" customWidth="1"/>
    <col min="5381" max="5381" width="86.33203125" style="7" hidden="1" customWidth="1"/>
    <col min="5382" max="5382" width="2.6640625" style="7" hidden="1" customWidth="1"/>
    <col min="5383" max="5632" width="0" style="7" hidden="1"/>
    <col min="5633" max="5633" width="18.44140625" style="7" hidden="1" customWidth="1"/>
    <col min="5634" max="5634" width="14.33203125" style="7" hidden="1" customWidth="1"/>
    <col min="5635" max="5635" width="51.6640625" style="7" hidden="1" customWidth="1"/>
    <col min="5636" max="5636" width="4.109375" style="7" hidden="1" customWidth="1"/>
    <col min="5637" max="5637" width="86.33203125" style="7" hidden="1" customWidth="1"/>
    <col min="5638" max="5638" width="2.6640625" style="7" hidden="1" customWidth="1"/>
    <col min="5639" max="5888" width="0" style="7" hidden="1"/>
    <col min="5889" max="5889" width="18.44140625" style="7" hidden="1" customWidth="1"/>
    <col min="5890" max="5890" width="14.33203125" style="7" hidden="1" customWidth="1"/>
    <col min="5891" max="5891" width="51.6640625" style="7" hidden="1" customWidth="1"/>
    <col min="5892" max="5892" width="4.109375" style="7" hidden="1" customWidth="1"/>
    <col min="5893" max="5893" width="86.33203125" style="7" hidden="1" customWidth="1"/>
    <col min="5894" max="5894" width="2.6640625" style="7" hidden="1" customWidth="1"/>
    <col min="5895" max="6144" width="0" style="7" hidden="1"/>
    <col min="6145" max="6145" width="18.44140625" style="7" hidden="1" customWidth="1"/>
    <col min="6146" max="6146" width="14.33203125" style="7" hidden="1" customWidth="1"/>
    <col min="6147" max="6147" width="51.6640625" style="7" hidden="1" customWidth="1"/>
    <col min="6148" max="6148" width="4.109375" style="7" hidden="1" customWidth="1"/>
    <col min="6149" max="6149" width="86.33203125" style="7" hidden="1" customWidth="1"/>
    <col min="6150" max="6150" width="2.6640625" style="7" hidden="1" customWidth="1"/>
    <col min="6151" max="6400" width="0" style="7" hidden="1"/>
    <col min="6401" max="6401" width="18.44140625" style="7" hidden="1" customWidth="1"/>
    <col min="6402" max="6402" width="14.33203125" style="7" hidden="1" customWidth="1"/>
    <col min="6403" max="6403" width="51.6640625" style="7" hidden="1" customWidth="1"/>
    <col min="6404" max="6404" width="4.109375" style="7" hidden="1" customWidth="1"/>
    <col min="6405" max="6405" width="86.33203125" style="7" hidden="1" customWidth="1"/>
    <col min="6406" max="6406" width="2.6640625" style="7" hidden="1" customWidth="1"/>
    <col min="6407" max="6656" width="0" style="7" hidden="1"/>
    <col min="6657" max="6657" width="18.44140625" style="7" hidden="1" customWidth="1"/>
    <col min="6658" max="6658" width="14.33203125" style="7" hidden="1" customWidth="1"/>
    <col min="6659" max="6659" width="51.6640625" style="7" hidden="1" customWidth="1"/>
    <col min="6660" max="6660" width="4.109375" style="7" hidden="1" customWidth="1"/>
    <col min="6661" max="6661" width="86.33203125" style="7" hidden="1" customWidth="1"/>
    <col min="6662" max="6662" width="2.6640625" style="7" hidden="1" customWidth="1"/>
    <col min="6663" max="6912" width="0" style="7" hidden="1"/>
    <col min="6913" max="6913" width="18.44140625" style="7" hidden="1" customWidth="1"/>
    <col min="6914" max="6914" width="14.33203125" style="7" hidden="1" customWidth="1"/>
    <col min="6915" max="6915" width="51.6640625" style="7" hidden="1" customWidth="1"/>
    <col min="6916" max="6916" width="4.109375" style="7" hidden="1" customWidth="1"/>
    <col min="6917" max="6917" width="86.33203125" style="7" hidden="1" customWidth="1"/>
    <col min="6918" max="6918" width="2.6640625" style="7" hidden="1" customWidth="1"/>
    <col min="6919" max="7168" width="0" style="7" hidden="1"/>
    <col min="7169" max="7169" width="18.44140625" style="7" hidden="1" customWidth="1"/>
    <col min="7170" max="7170" width="14.33203125" style="7" hidden="1" customWidth="1"/>
    <col min="7171" max="7171" width="51.6640625" style="7" hidden="1" customWidth="1"/>
    <col min="7172" max="7172" width="4.109375" style="7" hidden="1" customWidth="1"/>
    <col min="7173" max="7173" width="86.33203125" style="7" hidden="1" customWidth="1"/>
    <col min="7174" max="7174" width="2.6640625" style="7" hidden="1" customWidth="1"/>
    <col min="7175" max="7424" width="0" style="7" hidden="1"/>
    <col min="7425" max="7425" width="18.44140625" style="7" hidden="1" customWidth="1"/>
    <col min="7426" max="7426" width="14.33203125" style="7" hidden="1" customWidth="1"/>
    <col min="7427" max="7427" width="51.6640625" style="7" hidden="1" customWidth="1"/>
    <col min="7428" max="7428" width="4.109375" style="7" hidden="1" customWidth="1"/>
    <col min="7429" max="7429" width="86.33203125" style="7" hidden="1" customWidth="1"/>
    <col min="7430" max="7430" width="2.6640625" style="7" hidden="1" customWidth="1"/>
    <col min="7431" max="7680" width="0" style="7" hidden="1"/>
    <col min="7681" max="7681" width="18.44140625" style="7" hidden="1" customWidth="1"/>
    <col min="7682" max="7682" width="14.33203125" style="7" hidden="1" customWidth="1"/>
    <col min="7683" max="7683" width="51.6640625" style="7" hidden="1" customWidth="1"/>
    <col min="7684" max="7684" width="4.109375" style="7" hidden="1" customWidth="1"/>
    <col min="7685" max="7685" width="86.33203125" style="7" hidden="1" customWidth="1"/>
    <col min="7686" max="7686" width="2.6640625" style="7" hidden="1" customWidth="1"/>
    <col min="7687" max="7936" width="0" style="7" hidden="1"/>
    <col min="7937" max="7937" width="18.44140625" style="7" hidden="1" customWidth="1"/>
    <col min="7938" max="7938" width="14.33203125" style="7" hidden="1" customWidth="1"/>
    <col min="7939" max="7939" width="51.6640625" style="7" hidden="1" customWidth="1"/>
    <col min="7940" max="7940" width="4.109375" style="7" hidden="1" customWidth="1"/>
    <col min="7941" max="7941" width="86.33203125" style="7" hidden="1" customWidth="1"/>
    <col min="7942" max="7942" width="2.6640625" style="7" hidden="1" customWidth="1"/>
    <col min="7943" max="8192" width="0" style="7" hidden="1"/>
    <col min="8193" max="8193" width="18.44140625" style="7" hidden="1" customWidth="1"/>
    <col min="8194" max="8194" width="14.33203125" style="7" hidden="1" customWidth="1"/>
    <col min="8195" max="8195" width="51.6640625" style="7" hidden="1" customWidth="1"/>
    <col min="8196" max="8196" width="4.109375" style="7" hidden="1" customWidth="1"/>
    <col min="8197" max="8197" width="86.33203125" style="7" hidden="1" customWidth="1"/>
    <col min="8198" max="8198" width="2.6640625" style="7" hidden="1" customWidth="1"/>
    <col min="8199" max="8448" width="0" style="7" hidden="1"/>
    <col min="8449" max="8449" width="18.44140625" style="7" hidden="1" customWidth="1"/>
    <col min="8450" max="8450" width="14.33203125" style="7" hidden="1" customWidth="1"/>
    <col min="8451" max="8451" width="51.6640625" style="7" hidden="1" customWidth="1"/>
    <col min="8452" max="8452" width="4.109375" style="7" hidden="1" customWidth="1"/>
    <col min="8453" max="8453" width="86.33203125" style="7" hidden="1" customWidth="1"/>
    <col min="8454" max="8454" width="2.6640625" style="7" hidden="1" customWidth="1"/>
    <col min="8455" max="8704" width="0" style="7" hidden="1"/>
    <col min="8705" max="8705" width="18.44140625" style="7" hidden="1" customWidth="1"/>
    <col min="8706" max="8706" width="14.33203125" style="7" hidden="1" customWidth="1"/>
    <col min="8707" max="8707" width="51.6640625" style="7" hidden="1" customWidth="1"/>
    <col min="8708" max="8708" width="4.109375" style="7" hidden="1" customWidth="1"/>
    <col min="8709" max="8709" width="86.33203125" style="7" hidden="1" customWidth="1"/>
    <col min="8710" max="8710" width="2.6640625" style="7" hidden="1" customWidth="1"/>
    <col min="8711" max="8960" width="0" style="7" hidden="1"/>
    <col min="8961" max="8961" width="18.44140625" style="7" hidden="1" customWidth="1"/>
    <col min="8962" max="8962" width="14.33203125" style="7" hidden="1" customWidth="1"/>
    <col min="8963" max="8963" width="51.6640625" style="7" hidden="1" customWidth="1"/>
    <col min="8964" max="8964" width="4.109375" style="7" hidden="1" customWidth="1"/>
    <col min="8965" max="8965" width="86.33203125" style="7" hidden="1" customWidth="1"/>
    <col min="8966" max="8966" width="2.6640625" style="7" hidden="1" customWidth="1"/>
    <col min="8967" max="9216" width="0" style="7" hidden="1"/>
    <col min="9217" max="9217" width="18.44140625" style="7" hidden="1" customWidth="1"/>
    <col min="9218" max="9218" width="14.33203125" style="7" hidden="1" customWidth="1"/>
    <col min="9219" max="9219" width="51.6640625" style="7" hidden="1" customWidth="1"/>
    <col min="9220" max="9220" width="4.109375" style="7" hidden="1" customWidth="1"/>
    <col min="9221" max="9221" width="86.33203125" style="7" hidden="1" customWidth="1"/>
    <col min="9222" max="9222" width="2.6640625" style="7" hidden="1" customWidth="1"/>
    <col min="9223" max="9472" width="0" style="7" hidden="1"/>
    <col min="9473" max="9473" width="18.44140625" style="7" hidden="1" customWidth="1"/>
    <col min="9474" max="9474" width="14.33203125" style="7" hidden="1" customWidth="1"/>
    <col min="9475" max="9475" width="51.6640625" style="7" hidden="1" customWidth="1"/>
    <col min="9476" max="9476" width="4.109375" style="7" hidden="1" customWidth="1"/>
    <col min="9477" max="9477" width="86.33203125" style="7" hidden="1" customWidth="1"/>
    <col min="9478" max="9478" width="2.6640625" style="7" hidden="1" customWidth="1"/>
    <col min="9479" max="9728" width="0" style="7" hidden="1"/>
    <col min="9729" max="9729" width="18.44140625" style="7" hidden="1" customWidth="1"/>
    <col min="9730" max="9730" width="14.33203125" style="7" hidden="1" customWidth="1"/>
    <col min="9731" max="9731" width="51.6640625" style="7" hidden="1" customWidth="1"/>
    <col min="9732" max="9732" width="4.109375" style="7" hidden="1" customWidth="1"/>
    <col min="9733" max="9733" width="86.33203125" style="7" hidden="1" customWidth="1"/>
    <col min="9734" max="9734" width="2.6640625" style="7" hidden="1" customWidth="1"/>
    <col min="9735" max="9984" width="0" style="7" hidden="1"/>
    <col min="9985" max="9985" width="18.44140625" style="7" hidden="1" customWidth="1"/>
    <col min="9986" max="9986" width="14.33203125" style="7" hidden="1" customWidth="1"/>
    <col min="9987" max="9987" width="51.6640625" style="7" hidden="1" customWidth="1"/>
    <col min="9988" max="9988" width="4.109375" style="7" hidden="1" customWidth="1"/>
    <col min="9989" max="9989" width="86.33203125" style="7" hidden="1" customWidth="1"/>
    <col min="9990" max="9990" width="2.6640625" style="7" hidden="1" customWidth="1"/>
    <col min="9991" max="10240" width="0" style="7" hidden="1"/>
    <col min="10241" max="10241" width="18.44140625" style="7" hidden="1" customWidth="1"/>
    <col min="10242" max="10242" width="14.33203125" style="7" hidden="1" customWidth="1"/>
    <col min="10243" max="10243" width="51.6640625" style="7" hidden="1" customWidth="1"/>
    <col min="10244" max="10244" width="4.109375" style="7" hidden="1" customWidth="1"/>
    <col min="10245" max="10245" width="86.33203125" style="7" hidden="1" customWidth="1"/>
    <col min="10246" max="10246" width="2.6640625" style="7" hidden="1" customWidth="1"/>
    <col min="10247" max="10496" width="0" style="7" hidden="1"/>
    <col min="10497" max="10497" width="18.44140625" style="7" hidden="1" customWidth="1"/>
    <col min="10498" max="10498" width="14.33203125" style="7" hidden="1" customWidth="1"/>
    <col min="10499" max="10499" width="51.6640625" style="7" hidden="1" customWidth="1"/>
    <col min="10500" max="10500" width="4.109375" style="7" hidden="1" customWidth="1"/>
    <col min="10501" max="10501" width="86.33203125" style="7" hidden="1" customWidth="1"/>
    <col min="10502" max="10502" width="2.6640625" style="7" hidden="1" customWidth="1"/>
    <col min="10503" max="10752" width="0" style="7" hidden="1"/>
    <col min="10753" max="10753" width="18.44140625" style="7" hidden="1" customWidth="1"/>
    <col min="10754" max="10754" width="14.33203125" style="7" hidden="1" customWidth="1"/>
    <col min="10755" max="10755" width="51.6640625" style="7" hidden="1" customWidth="1"/>
    <col min="10756" max="10756" width="4.109375" style="7" hidden="1" customWidth="1"/>
    <col min="10757" max="10757" width="86.33203125" style="7" hidden="1" customWidth="1"/>
    <col min="10758" max="10758" width="2.6640625" style="7" hidden="1" customWidth="1"/>
    <col min="10759" max="11008" width="0" style="7" hidden="1"/>
    <col min="11009" max="11009" width="18.44140625" style="7" hidden="1" customWidth="1"/>
    <col min="11010" max="11010" width="14.33203125" style="7" hidden="1" customWidth="1"/>
    <col min="11011" max="11011" width="51.6640625" style="7" hidden="1" customWidth="1"/>
    <col min="11012" max="11012" width="4.109375" style="7" hidden="1" customWidth="1"/>
    <col min="11013" max="11013" width="86.33203125" style="7" hidden="1" customWidth="1"/>
    <col min="11014" max="11014" width="2.6640625" style="7" hidden="1" customWidth="1"/>
    <col min="11015" max="11264" width="0" style="7" hidden="1"/>
    <col min="11265" max="11265" width="18.44140625" style="7" hidden="1" customWidth="1"/>
    <col min="11266" max="11266" width="14.33203125" style="7" hidden="1" customWidth="1"/>
    <col min="11267" max="11267" width="51.6640625" style="7" hidden="1" customWidth="1"/>
    <col min="11268" max="11268" width="4.109375" style="7" hidden="1" customWidth="1"/>
    <col min="11269" max="11269" width="86.33203125" style="7" hidden="1" customWidth="1"/>
    <col min="11270" max="11270" width="2.6640625" style="7" hidden="1" customWidth="1"/>
    <col min="11271" max="11520" width="0" style="7" hidden="1"/>
    <col min="11521" max="11521" width="18.44140625" style="7" hidden="1" customWidth="1"/>
    <col min="11522" max="11522" width="14.33203125" style="7" hidden="1" customWidth="1"/>
    <col min="11523" max="11523" width="51.6640625" style="7" hidden="1" customWidth="1"/>
    <col min="11524" max="11524" width="4.109375" style="7" hidden="1" customWidth="1"/>
    <col min="11525" max="11525" width="86.33203125" style="7" hidden="1" customWidth="1"/>
    <col min="11526" max="11526" width="2.6640625" style="7" hidden="1" customWidth="1"/>
    <col min="11527" max="11776" width="0" style="7" hidden="1"/>
    <col min="11777" max="11777" width="18.44140625" style="7" hidden="1" customWidth="1"/>
    <col min="11778" max="11778" width="14.33203125" style="7" hidden="1" customWidth="1"/>
    <col min="11779" max="11779" width="51.6640625" style="7" hidden="1" customWidth="1"/>
    <col min="11780" max="11780" width="4.109375" style="7" hidden="1" customWidth="1"/>
    <col min="11781" max="11781" width="86.33203125" style="7" hidden="1" customWidth="1"/>
    <col min="11782" max="11782" width="2.6640625" style="7" hidden="1" customWidth="1"/>
    <col min="11783" max="12032" width="0" style="7" hidden="1"/>
    <col min="12033" max="12033" width="18.44140625" style="7" hidden="1" customWidth="1"/>
    <col min="12034" max="12034" width="14.33203125" style="7" hidden="1" customWidth="1"/>
    <col min="12035" max="12035" width="51.6640625" style="7" hidden="1" customWidth="1"/>
    <col min="12036" max="12036" width="4.109375" style="7" hidden="1" customWidth="1"/>
    <col min="12037" max="12037" width="86.33203125" style="7" hidden="1" customWidth="1"/>
    <col min="12038" max="12038" width="2.6640625" style="7" hidden="1" customWidth="1"/>
    <col min="12039" max="12288" width="0" style="7" hidden="1"/>
    <col min="12289" max="12289" width="18.44140625" style="7" hidden="1" customWidth="1"/>
    <col min="12290" max="12290" width="14.33203125" style="7" hidden="1" customWidth="1"/>
    <col min="12291" max="12291" width="51.6640625" style="7" hidden="1" customWidth="1"/>
    <col min="12292" max="12292" width="4.109375" style="7" hidden="1" customWidth="1"/>
    <col min="12293" max="12293" width="86.33203125" style="7" hidden="1" customWidth="1"/>
    <col min="12294" max="12294" width="2.6640625" style="7" hidden="1" customWidth="1"/>
    <col min="12295" max="12544" width="0" style="7" hidden="1"/>
    <col min="12545" max="12545" width="18.44140625" style="7" hidden="1" customWidth="1"/>
    <col min="12546" max="12546" width="14.33203125" style="7" hidden="1" customWidth="1"/>
    <col min="12547" max="12547" width="51.6640625" style="7" hidden="1" customWidth="1"/>
    <col min="12548" max="12548" width="4.109375" style="7" hidden="1" customWidth="1"/>
    <col min="12549" max="12549" width="86.33203125" style="7" hidden="1" customWidth="1"/>
    <col min="12550" max="12550" width="2.6640625" style="7" hidden="1" customWidth="1"/>
    <col min="12551" max="12800" width="0" style="7" hidden="1"/>
    <col min="12801" max="12801" width="18.44140625" style="7" hidden="1" customWidth="1"/>
    <col min="12802" max="12802" width="14.33203125" style="7" hidden="1" customWidth="1"/>
    <col min="12803" max="12803" width="51.6640625" style="7" hidden="1" customWidth="1"/>
    <col min="12804" max="12804" width="4.109375" style="7" hidden="1" customWidth="1"/>
    <col min="12805" max="12805" width="86.33203125" style="7" hidden="1" customWidth="1"/>
    <col min="12806" max="12806" width="2.6640625" style="7" hidden="1" customWidth="1"/>
    <col min="12807" max="13056" width="0" style="7" hidden="1"/>
    <col min="13057" max="13057" width="18.44140625" style="7" hidden="1" customWidth="1"/>
    <col min="13058" max="13058" width="14.33203125" style="7" hidden="1" customWidth="1"/>
    <col min="13059" max="13059" width="51.6640625" style="7" hidden="1" customWidth="1"/>
    <col min="13060" max="13060" width="4.109375" style="7" hidden="1" customWidth="1"/>
    <col min="13061" max="13061" width="86.33203125" style="7" hidden="1" customWidth="1"/>
    <col min="13062" max="13062" width="2.6640625" style="7" hidden="1" customWidth="1"/>
    <col min="13063" max="13312" width="0" style="7" hidden="1"/>
    <col min="13313" max="13313" width="18.44140625" style="7" hidden="1" customWidth="1"/>
    <col min="13314" max="13314" width="14.33203125" style="7" hidden="1" customWidth="1"/>
    <col min="13315" max="13315" width="51.6640625" style="7" hidden="1" customWidth="1"/>
    <col min="13316" max="13316" width="4.109375" style="7" hidden="1" customWidth="1"/>
    <col min="13317" max="13317" width="86.33203125" style="7" hidden="1" customWidth="1"/>
    <col min="13318" max="13318" width="2.6640625" style="7" hidden="1" customWidth="1"/>
    <col min="13319" max="13568" width="0" style="7" hidden="1"/>
    <col min="13569" max="13569" width="18.44140625" style="7" hidden="1" customWidth="1"/>
    <col min="13570" max="13570" width="14.33203125" style="7" hidden="1" customWidth="1"/>
    <col min="13571" max="13571" width="51.6640625" style="7" hidden="1" customWidth="1"/>
    <col min="13572" max="13572" width="4.109375" style="7" hidden="1" customWidth="1"/>
    <col min="13573" max="13573" width="86.33203125" style="7" hidden="1" customWidth="1"/>
    <col min="13574" max="13574" width="2.6640625" style="7" hidden="1" customWidth="1"/>
    <col min="13575" max="13824" width="0" style="7" hidden="1"/>
    <col min="13825" max="13825" width="18.44140625" style="7" hidden="1" customWidth="1"/>
    <col min="13826" max="13826" width="14.33203125" style="7" hidden="1" customWidth="1"/>
    <col min="13827" max="13827" width="51.6640625" style="7" hidden="1" customWidth="1"/>
    <col min="13828" max="13828" width="4.109375" style="7" hidden="1" customWidth="1"/>
    <col min="13829" max="13829" width="86.33203125" style="7" hidden="1" customWidth="1"/>
    <col min="13830" max="13830" width="2.6640625" style="7" hidden="1" customWidth="1"/>
    <col min="13831" max="14080" width="0" style="7" hidden="1"/>
    <col min="14081" max="14081" width="18.44140625" style="7" hidden="1" customWidth="1"/>
    <col min="14082" max="14082" width="14.33203125" style="7" hidden="1" customWidth="1"/>
    <col min="14083" max="14083" width="51.6640625" style="7" hidden="1" customWidth="1"/>
    <col min="14084" max="14084" width="4.109375" style="7" hidden="1" customWidth="1"/>
    <col min="14085" max="14085" width="86.33203125" style="7" hidden="1" customWidth="1"/>
    <col min="14086" max="14086" width="2.6640625" style="7" hidden="1" customWidth="1"/>
    <col min="14087" max="14336" width="0" style="7" hidden="1"/>
    <col min="14337" max="14337" width="18.44140625" style="7" hidden="1" customWidth="1"/>
    <col min="14338" max="14338" width="14.33203125" style="7" hidden="1" customWidth="1"/>
    <col min="14339" max="14339" width="51.6640625" style="7" hidden="1" customWidth="1"/>
    <col min="14340" max="14340" width="4.109375" style="7" hidden="1" customWidth="1"/>
    <col min="14341" max="14341" width="86.33203125" style="7" hidden="1" customWidth="1"/>
    <col min="14342" max="14342" width="2.6640625" style="7" hidden="1" customWidth="1"/>
    <col min="14343" max="14592" width="0" style="7" hidden="1"/>
    <col min="14593" max="14593" width="18.44140625" style="7" hidden="1" customWidth="1"/>
    <col min="14594" max="14594" width="14.33203125" style="7" hidden="1" customWidth="1"/>
    <col min="14595" max="14595" width="51.6640625" style="7" hidden="1" customWidth="1"/>
    <col min="14596" max="14596" width="4.109375" style="7" hidden="1" customWidth="1"/>
    <col min="14597" max="14597" width="86.33203125" style="7" hidden="1" customWidth="1"/>
    <col min="14598" max="14598" width="2.6640625" style="7" hidden="1" customWidth="1"/>
    <col min="14599" max="14848" width="0" style="7" hidden="1"/>
    <col min="14849" max="14849" width="18.44140625" style="7" hidden="1" customWidth="1"/>
    <col min="14850" max="14850" width="14.33203125" style="7" hidden="1" customWidth="1"/>
    <col min="14851" max="14851" width="51.6640625" style="7" hidden="1" customWidth="1"/>
    <col min="14852" max="14852" width="4.109375" style="7" hidden="1" customWidth="1"/>
    <col min="14853" max="14853" width="86.33203125" style="7" hidden="1" customWidth="1"/>
    <col min="14854" max="14854" width="2.6640625" style="7" hidden="1" customWidth="1"/>
    <col min="14855" max="15104" width="0" style="7" hidden="1"/>
    <col min="15105" max="15105" width="18.44140625" style="7" hidden="1" customWidth="1"/>
    <col min="15106" max="15106" width="14.33203125" style="7" hidden="1" customWidth="1"/>
    <col min="15107" max="15107" width="51.6640625" style="7" hidden="1" customWidth="1"/>
    <col min="15108" max="15108" width="4.109375" style="7" hidden="1" customWidth="1"/>
    <col min="15109" max="15109" width="86.33203125" style="7" hidden="1" customWidth="1"/>
    <col min="15110" max="15110" width="2.6640625" style="7" hidden="1" customWidth="1"/>
    <col min="15111" max="15360" width="0" style="7" hidden="1"/>
    <col min="15361" max="15361" width="18.44140625" style="7" hidden="1" customWidth="1"/>
    <col min="15362" max="15362" width="14.33203125" style="7" hidden="1" customWidth="1"/>
    <col min="15363" max="15363" width="51.6640625" style="7" hidden="1" customWidth="1"/>
    <col min="15364" max="15364" width="4.109375" style="7" hidden="1" customWidth="1"/>
    <col min="15365" max="15365" width="86.33203125" style="7" hidden="1" customWidth="1"/>
    <col min="15366" max="15366" width="2.6640625" style="7" hidden="1" customWidth="1"/>
    <col min="15367" max="15616" width="0" style="7" hidden="1"/>
    <col min="15617" max="15617" width="18.44140625" style="7" hidden="1" customWidth="1"/>
    <col min="15618" max="15618" width="14.33203125" style="7" hidden="1" customWidth="1"/>
    <col min="15619" max="15619" width="51.6640625" style="7" hidden="1" customWidth="1"/>
    <col min="15620" max="15620" width="4.109375" style="7" hidden="1" customWidth="1"/>
    <col min="15621" max="15621" width="86.33203125" style="7" hidden="1" customWidth="1"/>
    <col min="15622" max="15622" width="2.6640625" style="7" hidden="1" customWidth="1"/>
    <col min="15623" max="15872" width="0" style="7" hidden="1"/>
    <col min="15873" max="15873" width="18.44140625" style="7" hidden="1" customWidth="1"/>
    <col min="15874" max="15874" width="14.33203125" style="7" hidden="1" customWidth="1"/>
    <col min="15875" max="15875" width="51.6640625" style="7" hidden="1" customWidth="1"/>
    <col min="15876" max="15876" width="4.109375" style="7" hidden="1" customWidth="1"/>
    <col min="15877" max="15877" width="86.33203125" style="7" hidden="1" customWidth="1"/>
    <col min="15878" max="15878" width="2.6640625" style="7" hidden="1" customWidth="1"/>
    <col min="15879" max="16128" width="0" style="7" hidden="1"/>
    <col min="16129" max="16129" width="18.44140625" style="7" hidden="1" customWidth="1"/>
    <col min="16130" max="16130" width="14.33203125" style="7" hidden="1" customWidth="1"/>
    <col min="16131" max="16131" width="51.6640625" style="7" hidden="1" customWidth="1"/>
    <col min="16132" max="16132" width="4.109375" style="7" hidden="1" customWidth="1"/>
    <col min="16133" max="16133" width="86.33203125" style="7" hidden="1" customWidth="1"/>
    <col min="16134" max="16134" width="2.6640625" style="7" hidden="1" customWidth="1"/>
    <col min="16135" max="16384" width="0" style="7" hidden="1"/>
  </cols>
  <sheetData>
    <row r="1" spans="1:257" ht="21" customHeight="1" thickBot="1" x14ac:dyDescent="0.3">
      <c r="A1" s="231" t="s">
        <v>134</v>
      </c>
      <c r="B1" s="231"/>
      <c r="C1" s="231"/>
      <c r="E1" s="8" t="s">
        <v>135</v>
      </c>
    </row>
    <row r="2" spans="1:257" ht="16.2" thickTop="1" x14ac:dyDescent="0.25">
      <c r="A2" s="180"/>
      <c r="B2" s="179" t="s">
        <v>136</v>
      </c>
      <c r="C2" s="178"/>
      <c r="E2" s="10" t="s">
        <v>137</v>
      </c>
    </row>
    <row r="3" spans="1:257" ht="19.5" customHeight="1" thickBot="1" x14ac:dyDescent="0.3">
      <c r="A3" s="232" t="s">
        <v>138</v>
      </c>
      <c r="B3" s="232"/>
      <c r="C3" s="232"/>
      <c r="E3" s="10" t="s">
        <v>139</v>
      </c>
    </row>
    <row r="4" spans="1:257" ht="15.9" customHeight="1" thickTop="1" x14ac:dyDescent="0.25">
      <c r="A4" s="227" t="s">
        <v>140</v>
      </c>
      <c r="B4" s="228"/>
      <c r="C4" s="11"/>
      <c r="E4" s="233" t="s">
        <v>141</v>
      </c>
      <c r="IW4"/>
    </row>
    <row r="5" spans="1:257" ht="15.9" customHeight="1" x14ac:dyDescent="0.25">
      <c r="A5" s="234" t="s">
        <v>142</v>
      </c>
      <c r="B5" s="235"/>
      <c r="C5" s="12"/>
      <c r="E5" s="233"/>
      <c r="IW5"/>
    </row>
    <row r="6" spans="1:257" ht="15.9" customHeight="1" x14ac:dyDescent="0.25">
      <c r="A6" s="216" t="s">
        <v>39</v>
      </c>
      <c r="B6" s="13" t="s">
        <v>143</v>
      </c>
      <c r="C6" s="14"/>
      <c r="E6" s="15" t="s">
        <v>144</v>
      </c>
      <c r="IW6"/>
    </row>
    <row r="7" spans="1:257" ht="15.9" customHeight="1" x14ac:dyDescent="0.25">
      <c r="A7" s="236"/>
      <c r="B7" s="13" t="s">
        <v>145</v>
      </c>
      <c r="C7" s="14"/>
      <c r="E7" s="238" t="s">
        <v>146</v>
      </c>
    </row>
    <row r="8" spans="1:257" ht="15.9" customHeight="1" x14ac:dyDescent="0.25">
      <c r="A8" s="237"/>
      <c r="B8" s="16" t="s">
        <v>0</v>
      </c>
      <c r="C8" s="12"/>
      <c r="E8" s="238"/>
    </row>
    <row r="9" spans="1:257" ht="15.9" customHeight="1" x14ac:dyDescent="0.25">
      <c r="A9" s="209" t="s">
        <v>147</v>
      </c>
      <c r="B9" s="17" t="s">
        <v>148</v>
      </c>
      <c r="C9" s="18"/>
      <c r="E9" s="89" t="s">
        <v>10824</v>
      </c>
    </row>
    <row r="10" spans="1:257" ht="15.9" customHeight="1" x14ac:dyDescent="0.25">
      <c r="A10" s="210"/>
      <c r="B10" s="13" t="s">
        <v>149</v>
      </c>
      <c r="C10" s="20"/>
      <c r="E10" s="239" t="s">
        <v>150</v>
      </c>
    </row>
    <row r="11" spans="1:257" ht="15.9" customHeight="1" x14ac:dyDescent="0.25">
      <c r="A11" s="210"/>
      <c r="B11" s="13" t="s">
        <v>151</v>
      </c>
      <c r="C11" s="20"/>
      <c r="E11" s="239"/>
    </row>
    <row r="12" spans="1:257" ht="15.9" customHeight="1" x14ac:dyDescent="0.25">
      <c r="A12" s="210"/>
      <c r="B12" s="13" t="s">
        <v>152</v>
      </c>
      <c r="C12" s="20"/>
      <c r="E12" s="239"/>
    </row>
    <row r="13" spans="1:257" ht="15.9" customHeight="1" x14ac:dyDescent="0.25">
      <c r="A13" s="210"/>
      <c r="B13" s="13" t="s">
        <v>153</v>
      </c>
      <c r="C13" s="20"/>
      <c r="E13" s="239"/>
    </row>
    <row r="14" spans="1:257" ht="15.9" customHeight="1" x14ac:dyDescent="0.25">
      <c r="A14" s="210"/>
      <c r="B14" s="13" t="s">
        <v>154</v>
      </c>
      <c r="C14" s="20"/>
      <c r="E14" s="240" t="s">
        <v>155</v>
      </c>
    </row>
    <row r="15" spans="1:257" ht="15.9" customHeight="1" x14ac:dyDescent="0.25">
      <c r="A15" s="210"/>
      <c r="B15" s="13" t="s">
        <v>156</v>
      </c>
      <c r="C15" s="20"/>
      <c r="E15" s="240"/>
    </row>
    <row r="16" spans="1:257" ht="15.9" customHeight="1" x14ac:dyDescent="0.25">
      <c r="A16" s="211"/>
      <c r="B16" s="21" t="s">
        <v>157</v>
      </c>
      <c r="C16" s="87"/>
      <c r="E16" s="241" t="s">
        <v>158</v>
      </c>
    </row>
    <row r="17" spans="1:5" ht="15.9" customHeight="1" x14ac:dyDescent="0.25">
      <c r="A17" s="215" t="s">
        <v>159</v>
      </c>
      <c r="B17" s="23" t="s">
        <v>160</v>
      </c>
      <c r="C17" s="24"/>
      <c r="E17" s="241"/>
    </row>
    <row r="18" spans="1:5" ht="15.9" customHeight="1" x14ac:dyDescent="0.25">
      <c r="A18" s="210"/>
      <c r="B18" s="13" t="s">
        <v>161</v>
      </c>
      <c r="C18" s="25"/>
      <c r="E18" s="241"/>
    </row>
    <row r="19" spans="1:5" ht="15.9" customHeight="1" x14ac:dyDescent="0.25">
      <c r="A19" s="216"/>
      <c r="B19" s="16" t="s">
        <v>162</v>
      </c>
      <c r="C19" s="26"/>
      <c r="E19" s="19"/>
    </row>
    <row r="20" spans="1:5" ht="15.9" customHeight="1" x14ac:dyDescent="0.25">
      <c r="A20" s="217" t="s">
        <v>163</v>
      </c>
      <c r="B20" s="218"/>
      <c r="C20" s="86"/>
      <c r="E20" s="230" t="s">
        <v>164</v>
      </c>
    </row>
    <row r="21" spans="1:5" ht="15.9" customHeight="1" x14ac:dyDescent="0.25">
      <c r="A21" s="217" t="s">
        <v>165</v>
      </c>
      <c r="B21" s="218"/>
      <c r="C21" s="27"/>
      <c r="E21" s="230"/>
    </row>
    <row r="22" spans="1:5" ht="15.9" customHeight="1" x14ac:dyDescent="0.25">
      <c r="A22" s="215" t="s">
        <v>166</v>
      </c>
      <c r="B22" s="23" t="s">
        <v>10842</v>
      </c>
      <c r="C22" s="28"/>
    </row>
    <row r="23" spans="1:5" ht="15.9" customHeight="1" x14ac:dyDescent="0.25">
      <c r="A23" s="210"/>
      <c r="B23" s="13" t="s">
        <v>168</v>
      </c>
      <c r="C23" s="20"/>
      <c r="E23" s="10" t="s">
        <v>169</v>
      </c>
    </row>
    <row r="24" spans="1:5" ht="15.9" customHeight="1" thickBot="1" x14ac:dyDescent="0.3">
      <c r="A24" s="224"/>
      <c r="B24" s="29" t="s">
        <v>170</v>
      </c>
      <c r="C24" s="30"/>
      <c r="E24" s="31" t="s">
        <v>171</v>
      </c>
    </row>
    <row r="25" spans="1:5" ht="15.9" customHeight="1" thickTop="1" x14ac:dyDescent="0.25"/>
    <row r="26" spans="1:5" ht="15.9" customHeight="1" thickBot="1" x14ac:dyDescent="0.3">
      <c r="A26" s="225" t="s">
        <v>172</v>
      </c>
      <c r="B26" s="225"/>
      <c r="C26" s="225"/>
      <c r="E26" s="226" t="s">
        <v>173</v>
      </c>
    </row>
    <row r="27" spans="1:5" ht="16.5" customHeight="1" thickTop="1" x14ac:dyDescent="0.25">
      <c r="A27" s="227" t="s">
        <v>140</v>
      </c>
      <c r="B27" s="228"/>
      <c r="C27" s="11"/>
      <c r="E27" s="226"/>
    </row>
    <row r="28" spans="1:5" ht="15.9" customHeight="1" x14ac:dyDescent="0.25">
      <c r="A28" s="210" t="s">
        <v>174</v>
      </c>
      <c r="B28" s="13" t="s">
        <v>143</v>
      </c>
      <c r="C28" s="14"/>
      <c r="E28" s="32"/>
    </row>
    <row r="29" spans="1:5" ht="15.9" customHeight="1" x14ac:dyDescent="0.25">
      <c r="A29" s="210"/>
      <c r="B29" s="13" t="s">
        <v>145</v>
      </c>
      <c r="C29" s="14"/>
      <c r="E29" s="229" t="s">
        <v>175</v>
      </c>
    </row>
    <row r="30" spans="1:5" ht="15.9" customHeight="1" x14ac:dyDescent="0.25">
      <c r="A30" s="216"/>
      <c r="B30" s="16" t="s">
        <v>0</v>
      </c>
      <c r="C30" s="12"/>
      <c r="E30" s="229"/>
    </row>
    <row r="31" spans="1:5" ht="15.9" customHeight="1" x14ac:dyDescent="0.25">
      <c r="A31" s="209" t="s">
        <v>176</v>
      </c>
      <c r="B31" s="17" t="s">
        <v>148</v>
      </c>
      <c r="C31" s="18"/>
      <c r="E31" s="212" t="s">
        <v>177</v>
      </c>
    </row>
    <row r="32" spans="1:5" ht="15.9" customHeight="1" x14ac:dyDescent="0.25">
      <c r="A32" s="210"/>
      <c r="B32" s="13" t="s">
        <v>149</v>
      </c>
      <c r="C32" s="20"/>
      <c r="E32" s="212"/>
    </row>
    <row r="33" spans="1:5" ht="15.9" customHeight="1" x14ac:dyDescent="0.25">
      <c r="A33" s="210"/>
      <c r="B33" s="13" t="s">
        <v>151</v>
      </c>
      <c r="C33" s="20"/>
      <c r="E33" s="1"/>
    </row>
    <row r="34" spans="1:5" ht="15.9" customHeight="1" x14ac:dyDescent="0.25">
      <c r="A34" s="210"/>
      <c r="B34" s="13" t="s">
        <v>152</v>
      </c>
      <c r="C34" s="20"/>
      <c r="E34" s="213" t="s">
        <v>178</v>
      </c>
    </row>
    <row r="35" spans="1:5" ht="15.9" customHeight="1" x14ac:dyDescent="0.25">
      <c r="A35" s="210"/>
      <c r="B35" s="13" t="s">
        <v>153</v>
      </c>
      <c r="C35" s="20"/>
      <c r="E35" s="213"/>
    </row>
    <row r="36" spans="1:5" ht="15.9" customHeight="1" x14ac:dyDescent="0.25">
      <c r="A36" s="210"/>
      <c r="B36" s="13" t="s">
        <v>154</v>
      </c>
      <c r="C36" s="20"/>
      <c r="E36" s="32"/>
    </row>
    <row r="37" spans="1:5" ht="15.9" customHeight="1" x14ac:dyDescent="0.25">
      <c r="A37" s="210"/>
      <c r="B37" s="13" t="s">
        <v>156</v>
      </c>
      <c r="C37" s="20"/>
      <c r="E37" s="214" t="s">
        <v>179</v>
      </c>
    </row>
    <row r="38" spans="1:5" ht="15.9" customHeight="1" x14ac:dyDescent="0.25">
      <c r="A38" s="211"/>
      <c r="B38" s="21" t="s">
        <v>157</v>
      </c>
      <c r="C38" s="22"/>
      <c r="E38" s="214"/>
    </row>
    <row r="39" spans="1:5" ht="15.9" customHeight="1" x14ac:dyDescent="0.25">
      <c r="A39" s="215" t="s">
        <v>180</v>
      </c>
      <c r="B39" s="23" t="s">
        <v>160</v>
      </c>
      <c r="C39" s="24"/>
      <c r="E39" s="32"/>
    </row>
    <row r="40" spans="1:5" ht="15.9" customHeight="1" x14ac:dyDescent="0.25">
      <c r="A40" s="210"/>
      <c r="B40" s="13" t="s">
        <v>161</v>
      </c>
      <c r="C40" s="25"/>
      <c r="E40" s="32"/>
    </row>
    <row r="41" spans="1:5" ht="15.9" customHeight="1" x14ac:dyDescent="0.25">
      <c r="A41" s="216"/>
      <c r="B41" s="16" t="s">
        <v>162</v>
      </c>
      <c r="C41" s="26"/>
      <c r="E41" s="32"/>
    </row>
    <row r="42" spans="1:5" ht="15.9" customHeight="1" x14ac:dyDescent="0.25">
      <c r="A42" s="217" t="s">
        <v>163</v>
      </c>
      <c r="B42" s="218"/>
      <c r="C42" s="86"/>
      <c r="E42" s="32"/>
    </row>
    <row r="43" spans="1:5" ht="15.9" customHeight="1" thickBot="1" x14ac:dyDescent="0.3">
      <c r="A43" s="219" t="s">
        <v>165</v>
      </c>
      <c r="B43" s="220"/>
      <c r="C43" s="33"/>
      <c r="E43" s="32"/>
    </row>
    <row r="44" spans="1:5" ht="15.9" customHeight="1" thickTop="1" x14ac:dyDescent="0.25">
      <c r="A44" s="34"/>
      <c r="B44" s="74"/>
      <c r="C44" s="75"/>
      <c r="E44" s="32"/>
    </row>
    <row r="45" spans="1:5" s="1" customFormat="1" ht="13.5" customHeight="1" x14ac:dyDescent="0.3">
      <c r="A45" s="76" t="s">
        <v>38</v>
      </c>
      <c r="B45" s="76"/>
      <c r="C45" s="76"/>
      <c r="D45" s="77"/>
      <c r="E45" s="32"/>
    </row>
    <row r="46" spans="1:5" s="1" customFormat="1" ht="12.75" customHeight="1" x14ac:dyDescent="0.3">
      <c r="A46" s="221" t="s">
        <v>39</v>
      </c>
      <c r="B46" s="221"/>
      <c r="C46" s="78"/>
      <c r="D46" s="7"/>
      <c r="E46" s="32"/>
    </row>
    <row r="47" spans="1:5" s="1" customFormat="1" ht="31.2" customHeight="1" x14ac:dyDescent="0.3">
      <c r="A47" s="223" t="str">
        <f>UPPER(Furn_ReprLeg_Nume)&amp;"  "&amp;PROPER(Furn_ReprLeg_PreNume)</f>
        <v xml:space="preserve">  </v>
      </c>
      <c r="B47" s="223"/>
      <c r="C47" s="82"/>
      <c r="D47" s="35"/>
      <c r="E47" s="10"/>
    </row>
    <row r="48" spans="1:5" s="36" customFormat="1" ht="10.199999999999999" x14ac:dyDescent="0.2">
      <c r="A48" s="222" t="s">
        <v>40</v>
      </c>
      <c r="B48" s="222"/>
      <c r="D48" s="79"/>
      <c r="E48" s="37"/>
    </row>
    <row r="49" spans="1:5" s="36" customFormat="1" x14ac:dyDescent="0.3">
      <c r="A49" s="79"/>
      <c r="B49" s="79"/>
      <c r="C49" s="80" t="s">
        <v>181</v>
      </c>
      <c r="D49" s="79"/>
      <c r="E49" s="37"/>
    </row>
    <row r="50" spans="1:5" s="1" customFormat="1" x14ac:dyDescent="0.3">
      <c r="A50" s="78" t="s">
        <v>10833</v>
      </c>
      <c r="B50" s="81"/>
      <c r="C50" s="208" t="str">
        <f>IF(Data_Compl=0,"",Data_Compl)</f>
        <v/>
      </c>
      <c r="D50" s="208"/>
      <c r="E50" s="38"/>
    </row>
    <row r="51" spans="1:5" s="1" customFormat="1" x14ac:dyDescent="0.3">
      <c r="A51" s="9"/>
      <c r="B51" s="80"/>
      <c r="C51" s="78"/>
      <c r="D51" s="35"/>
      <c r="E51" s="38"/>
    </row>
    <row r="52" spans="1:5" s="1" customFormat="1" ht="15" hidden="1" x14ac:dyDescent="0.25">
      <c r="A52" s="9"/>
      <c r="B52" s="39"/>
      <c r="C52" s="34"/>
      <c r="D52" s="35"/>
      <c r="E52" s="38"/>
    </row>
    <row r="53" spans="1:5" s="1" customFormat="1" ht="15" hidden="1" x14ac:dyDescent="0.25">
      <c r="A53" s="9"/>
      <c r="B53" s="7"/>
      <c r="C53" s="7"/>
      <c r="D53" s="35"/>
      <c r="E53" s="38"/>
    </row>
    <row r="54" spans="1:5" s="1" customFormat="1" ht="15" hidden="1" x14ac:dyDescent="0.25">
      <c r="A54" s="9"/>
      <c r="B54" s="7"/>
      <c r="C54" s="7"/>
      <c r="D54" s="40"/>
      <c r="E54" s="38"/>
    </row>
    <row r="55" spans="1:5" ht="15" hidden="1" x14ac:dyDescent="0.25">
      <c r="E55" s="38"/>
    </row>
    <row r="56" spans="1:5" ht="15" hidden="1" x14ac:dyDescent="0.25">
      <c r="E56" s="38"/>
    </row>
    <row r="57" spans="1:5" ht="15" hidden="1" x14ac:dyDescent="0.25">
      <c r="E57" s="38"/>
    </row>
    <row r="58" spans="1:5" ht="15" hidden="1" x14ac:dyDescent="0.25">
      <c r="E58" s="38"/>
    </row>
    <row r="59" spans="1:5" x14ac:dyDescent="0.25"/>
  </sheetData>
  <sheetProtection algorithmName="SHA-512" hashValue="3i0HZiZhhP9WhBqh6G3PTGWmogpeP2ytGix3ihPMHx/bsdzhNZ1wICIzZjw8xK3YDUTqEhSv3JjW5jDGAD7OXA==" saltValue="/taJiVwjGEZInUbk1RAInw==" spinCount="100000" sheet="1" selectLockedCells="1"/>
  <mergeCells count="32">
    <mergeCell ref="A20:B20"/>
    <mergeCell ref="E20:E21"/>
    <mergeCell ref="A21:B21"/>
    <mergeCell ref="A1:C1"/>
    <mergeCell ref="A3:C3"/>
    <mergeCell ref="A4:B4"/>
    <mergeCell ref="E4:E5"/>
    <mergeCell ref="A5:B5"/>
    <mergeCell ref="A6:A8"/>
    <mergeCell ref="E7:E8"/>
    <mergeCell ref="A9:A16"/>
    <mergeCell ref="E10:E13"/>
    <mergeCell ref="E14:E15"/>
    <mergeCell ref="E16:E18"/>
    <mergeCell ref="A17:A19"/>
    <mergeCell ref="A22:A24"/>
    <mergeCell ref="A26:C26"/>
    <mergeCell ref="E26:E27"/>
    <mergeCell ref="A27:B27"/>
    <mergeCell ref="A28:A30"/>
    <mergeCell ref="E29:E30"/>
    <mergeCell ref="C50:D50"/>
    <mergeCell ref="A31:A38"/>
    <mergeCell ref="E31:E32"/>
    <mergeCell ref="E34:E35"/>
    <mergeCell ref="E37:E38"/>
    <mergeCell ref="A39:A41"/>
    <mergeCell ref="A42:B42"/>
    <mergeCell ref="A43:B43"/>
    <mergeCell ref="A46:B46"/>
    <mergeCell ref="A48:B48"/>
    <mergeCell ref="A47:B47"/>
  </mergeCells>
  <conditionalFormatting sqref="C2 C4:C12 C27:C34">
    <cfRule type="expression" dxfId="50" priority="3" stopIfTrue="1">
      <formula>LEN(TRIM(C2))=0</formula>
    </cfRule>
  </conditionalFormatting>
  <conditionalFormatting sqref="C13:C24 C35:C43">
    <cfRule type="cellIs" dxfId="49" priority="1" stopIfTrue="1" operator="equal">
      <formula>"#"</formula>
    </cfRule>
    <cfRule type="expression" dxfId="48" priority="2" stopIfTrue="1">
      <formula>LEN(TRIM(C13))=0</formula>
    </cfRule>
  </conditionalFormatting>
  <dataValidations count="23">
    <dataValidation type="whole" allowBlank="1" showErrorMessage="1" errorTitle="Atenţie " error="Verificaţi C.I.F.-ul _x000a_Nu se scriu decât cifre, fără spaţii sau alte caractere de delimitare._x000a_Poate avea 4 - 13 cifre"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xr:uid="{00000000-0002-0000-0000-000000000000}">
      <formula1>1000</formula1>
      <formula2>8991231999999</formula2>
    </dataValidation>
    <dataValidation type="whole" allowBlank="1" showErrorMessage="1" errorTitle="Atenţie " error="Verificaţi CNP-ul" sqref="WVK983047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C8" xr:uid="{00000000-0002-0000-0000-000001000000}">
      <formula1>1010101010011</formula1>
      <formula2>8991231999999</formula2>
    </dataValidation>
    <dataValidation type="textLength" operator="greaterThan" allowBlank="1" showInputMessage="1" showErrorMessage="1" errorTitle="Atenţie !!!" error="Câmp obligatoriu._x000a_Lungimea de minim 4 caractere" prompt="Denumirea furnizorului nu poate avea mai puţin de 4 caractere._x000a_"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39 IY65539 SU65539 ACQ65539 AMM65539 AWI65539 BGE65539 BQA65539 BZW65539 CJS65539 CTO65539 DDK65539 DNG65539 DXC65539 EGY65539 EQU65539 FAQ65539 FKM65539 FUI65539 GEE65539 GOA65539 GXW65539 HHS65539 HRO65539 IBK65539 ILG65539 IVC65539 JEY65539 JOU65539 JYQ65539 KIM65539 KSI65539 LCE65539 LMA65539 LVW65539 MFS65539 MPO65539 MZK65539 NJG65539 NTC65539 OCY65539 OMU65539 OWQ65539 PGM65539 PQI65539 QAE65539 QKA65539 QTW65539 RDS65539 RNO65539 RXK65539 SHG65539 SRC65539 TAY65539 TKU65539 TUQ65539 UEM65539 UOI65539 UYE65539 VIA65539 VRW65539 WBS65539 WLO65539 WVK65539 C131075 IY131075 SU131075 ACQ131075 AMM131075 AWI131075 BGE131075 BQA131075 BZW131075 CJS131075 CTO131075 DDK131075 DNG131075 DXC131075 EGY131075 EQU131075 FAQ131075 FKM131075 FUI131075 GEE131075 GOA131075 GXW131075 HHS131075 HRO131075 IBK131075 ILG131075 IVC131075 JEY131075 JOU131075 JYQ131075 KIM131075 KSI131075 LCE131075 LMA131075 LVW131075 MFS131075 MPO131075 MZK131075 NJG131075 NTC131075 OCY131075 OMU131075 OWQ131075 PGM131075 PQI131075 QAE131075 QKA131075 QTW131075 RDS131075 RNO131075 RXK131075 SHG131075 SRC131075 TAY131075 TKU131075 TUQ131075 UEM131075 UOI131075 UYE131075 VIA131075 VRW131075 WBS131075 WLO131075 WVK131075 C196611 IY196611 SU196611 ACQ196611 AMM196611 AWI196611 BGE196611 BQA196611 BZW196611 CJS196611 CTO196611 DDK196611 DNG196611 DXC196611 EGY196611 EQU196611 FAQ196611 FKM196611 FUI196611 GEE196611 GOA196611 GXW196611 HHS196611 HRO196611 IBK196611 ILG196611 IVC196611 JEY196611 JOU196611 JYQ196611 KIM196611 KSI196611 LCE196611 LMA196611 LVW196611 MFS196611 MPO196611 MZK196611 NJG196611 NTC196611 OCY196611 OMU196611 OWQ196611 PGM196611 PQI196611 QAE196611 QKA196611 QTW196611 RDS196611 RNO196611 RXK196611 SHG196611 SRC196611 TAY196611 TKU196611 TUQ196611 UEM196611 UOI196611 UYE196611 VIA196611 VRW196611 WBS196611 WLO196611 WVK196611 C262147 IY262147 SU262147 ACQ262147 AMM262147 AWI262147 BGE262147 BQA262147 BZW262147 CJS262147 CTO262147 DDK262147 DNG262147 DXC262147 EGY262147 EQU262147 FAQ262147 FKM262147 FUI262147 GEE262147 GOA262147 GXW262147 HHS262147 HRO262147 IBK262147 ILG262147 IVC262147 JEY262147 JOU262147 JYQ262147 KIM262147 KSI262147 LCE262147 LMA262147 LVW262147 MFS262147 MPO262147 MZK262147 NJG262147 NTC262147 OCY262147 OMU262147 OWQ262147 PGM262147 PQI262147 QAE262147 QKA262147 QTW262147 RDS262147 RNO262147 RXK262147 SHG262147 SRC262147 TAY262147 TKU262147 TUQ262147 UEM262147 UOI262147 UYE262147 VIA262147 VRW262147 WBS262147 WLO262147 WVK262147 C327683 IY327683 SU327683 ACQ327683 AMM327683 AWI327683 BGE327683 BQA327683 BZW327683 CJS327683 CTO327683 DDK327683 DNG327683 DXC327683 EGY327683 EQU327683 FAQ327683 FKM327683 FUI327683 GEE327683 GOA327683 GXW327683 HHS327683 HRO327683 IBK327683 ILG327683 IVC327683 JEY327683 JOU327683 JYQ327683 KIM327683 KSI327683 LCE327683 LMA327683 LVW327683 MFS327683 MPO327683 MZK327683 NJG327683 NTC327683 OCY327683 OMU327683 OWQ327683 PGM327683 PQI327683 QAE327683 QKA327683 QTW327683 RDS327683 RNO327683 RXK327683 SHG327683 SRC327683 TAY327683 TKU327683 TUQ327683 UEM327683 UOI327683 UYE327683 VIA327683 VRW327683 WBS327683 WLO327683 WVK327683 C393219 IY393219 SU393219 ACQ393219 AMM393219 AWI393219 BGE393219 BQA393219 BZW393219 CJS393219 CTO393219 DDK393219 DNG393219 DXC393219 EGY393219 EQU393219 FAQ393219 FKM393219 FUI393219 GEE393219 GOA393219 GXW393219 HHS393219 HRO393219 IBK393219 ILG393219 IVC393219 JEY393219 JOU393219 JYQ393219 KIM393219 KSI393219 LCE393219 LMA393219 LVW393219 MFS393219 MPO393219 MZK393219 NJG393219 NTC393219 OCY393219 OMU393219 OWQ393219 PGM393219 PQI393219 QAE393219 QKA393219 QTW393219 RDS393219 RNO393219 RXK393219 SHG393219 SRC393219 TAY393219 TKU393219 TUQ393219 UEM393219 UOI393219 UYE393219 VIA393219 VRW393219 WBS393219 WLO393219 WVK393219 C458755 IY458755 SU458755 ACQ458755 AMM458755 AWI458755 BGE458755 BQA458755 BZW458755 CJS458755 CTO458755 DDK458755 DNG458755 DXC458755 EGY458755 EQU458755 FAQ458755 FKM458755 FUI458755 GEE458755 GOA458755 GXW458755 HHS458755 HRO458755 IBK458755 ILG458755 IVC458755 JEY458755 JOU458755 JYQ458755 KIM458755 KSI458755 LCE458755 LMA458755 LVW458755 MFS458755 MPO458755 MZK458755 NJG458755 NTC458755 OCY458755 OMU458755 OWQ458755 PGM458755 PQI458755 QAE458755 QKA458755 QTW458755 RDS458755 RNO458755 RXK458755 SHG458755 SRC458755 TAY458755 TKU458755 TUQ458755 UEM458755 UOI458755 UYE458755 VIA458755 VRW458755 WBS458755 WLO458755 WVK458755 C524291 IY524291 SU524291 ACQ524291 AMM524291 AWI524291 BGE524291 BQA524291 BZW524291 CJS524291 CTO524291 DDK524291 DNG524291 DXC524291 EGY524291 EQU524291 FAQ524291 FKM524291 FUI524291 GEE524291 GOA524291 GXW524291 HHS524291 HRO524291 IBK524291 ILG524291 IVC524291 JEY524291 JOU524291 JYQ524291 KIM524291 KSI524291 LCE524291 LMA524291 LVW524291 MFS524291 MPO524291 MZK524291 NJG524291 NTC524291 OCY524291 OMU524291 OWQ524291 PGM524291 PQI524291 QAE524291 QKA524291 QTW524291 RDS524291 RNO524291 RXK524291 SHG524291 SRC524291 TAY524291 TKU524291 TUQ524291 UEM524291 UOI524291 UYE524291 VIA524291 VRW524291 WBS524291 WLO524291 WVK524291 C589827 IY589827 SU589827 ACQ589827 AMM589827 AWI589827 BGE589827 BQA589827 BZW589827 CJS589827 CTO589827 DDK589827 DNG589827 DXC589827 EGY589827 EQU589827 FAQ589827 FKM589827 FUI589827 GEE589827 GOA589827 GXW589827 HHS589827 HRO589827 IBK589827 ILG589827 IVC589827 JEY589827 JOU589827 JYQ589827 KIM589827 KSI589827 LCE589827 LMA589827 LVW589827 MFS589827 MPO589827 MZK589827 NJG589827 NTC589827 OCY589827 OMU589827 OWQ589827 PGM589827 PQI589827 QAE589827 QKA589827 QTW589827 RDS589827 RNO589827 RXK589827 SHG589827 SRC589827 TAY589827 TKU589827 TUQ589827 UEM589827 UOI589827 UYE589827 VIA589827 VRW589827 WBS589827 WLO589827 WVK589827 C655363 IY655363 SU655363 ACQ655363 AMM655363 AWI655363 BGE655363 BQA655363 BZW655363 CJS655363 CTO655363 DDK655363 DNG655363 DXC655363 EGY655363 EQU655363 FAQ655363 FKM655363 FUI655363 GEE655363 GOA655363 GXW655363 HHS655363 HRO655363 IBK655363 ILG655363 IVC655363 JEY655363 JOU655363 JYQ655363 KIM655363 KSI655363 LCE655363 LMA655363 LVW655363 MFS655363 MPO655363 MZK655363 NJG655363 NTC655363 OCY655363 OMU655363 OWQ655363 PGM655363 PQI655363 QAE655363 QKA655363 QTW655363 RDS655363 RNO655363 RXK655363 SHG655363 SRC655363 TAY655363 TKU655363 TUQ655363 UEM655363 UOI655363 UYE655363 VIA655363 VRW655363 WBS655363 WLO655363 WVK655363 C720899 IY720899 SU720899 ACQ720899 AMM720899 AWI720899 BGE720899 BQA720899 BZW720899 CJS720899 CTO720899 DDK720899 DNG720899 DXC720899 EGY720899 EQU720899 FAQ720899 FKM720899 FUI720899 GEE720899 GOA720899 GXW720899 HHS720899 HRO720899 IBK720899 ILG720899 IVC720899 JEY720899 JOU720899 JYQ720899 KIM720899 KSI720899 LCE720899 LMA720899 LVW720899 MFS720899 MPO720899 MZK720899 NJG720899 NTC720899 OCY720899 OMU720899 OWQ720899 PGM720899 PQI720899 QAE720899 QKA720899 QTW720899 RDS720899 RNO720899 RXK720899 SHG720899 SRC720899 TAY720899 TKU720899 TUQ720899 UEM720899 UOI720899 UYE720899 VIA720899 VRW720899 WBS720899 WLO720899 WVK720899 C786435 IY786435 SU786435 ACQ786435 AMM786435 AWI786435 BGE786435 BQA786435 BZW786435 CJS786435 CTO786435 DDK786435 DNG786435 DXC786435 EGY786435 EQU786435 FAQ786435 FKM786435 FUI786435 GEE786435 GOA786435 GXW786435 HHS786435 HRO786435 IBK786435 ILG786435 IVC786435 JEY786435 JOU786435 JYQ786435 KIM786435 KSI786435 LCE786435 LMA786435 LVW786435 MFS786435 MPO786435 MZK786435 NJG786435 NTC786435 OCY786435 OMU786435 OWQ786435 PGM786435 PQI786435 QAE786435 QKA786435 QTW786435 RDS786435 RNO786435 RXK786435 SHG786435 SRC786435 TAY786435 TKU786435 TUQ786435 UEM786435 UOI786435 UYE786435 VIA786435 VRW786435 WBS786435 WLO786435 WVK786435 C851971 IY851971 SU851971 ACQ851971 AMM851971 AWI851971 BGE851971 BQA851971 BZW851971 CJS851971 CTO851971 DDK851971 DNG851971 DXC851971 EGY851971 EQU851971 FAQ851971 FKM851971 FUI851971 GEE851971 GOA851971 GXW851971 HHS851971 HRO851971 IBK851971 ILG851971 IVC851971 JEY851971 JOU851971 JYQ851971 KIM851971 KSI851971 LCE851971 LMA851971 LVW851971 MFS851971 MPO851971 MZK851971 NJG851971 NTC851971 OCY851971 OMU851971 OWQ851971 PGM851971 PQI851971 QAE851971 QKA851971 QTW851971 RDS851971 RNO851971 RXK851971 SHG851971 SRC851971 TAY851971 TKU851971 TUQ851971 UEM851971 UOI851971 UYE851971 VIA851971 VRW851971 WBS851971 WLO851971 WVK851971 C917507 IY917507 SU917507 ACQ917507 AMM917507 AWI917507 BGE917507 BQA917507 BZW917507 CJS917507 CTO917507 DDK917507 DNG917507 DXC917507 EGY917507 EQU917507 FAQ917507 FKM917507 FUI917507 GEE917507 GOA917507 GXW917507 HHS917507 HRO917507 IBK917507 ILG917507 IVC917507 JEY917507 JOU917507 JYQ917507 KIM917507 KSI917507 LCE917507 LMA917507 LVW917507 MFS917507 MPO917507 MZK917507 NJG917507 NTC917507 OCY917507 OMU917507 OWQ917507 PGM917507 PQI917507 QAE917507 QKA917507 QTW917507 RDS917507 RNO917507 RXK917507 SHG917507 SRC917507 TAY917507 TKU917507 TUQ917507 UEM917507 UOI917507 UYE917507 VIA917507 VRW917507 WBS917507 WLO917507 WVK917507 C983043 IY983043 SU983043 ACQ983043 AMM983043 AWI983043 BGE983043 BQA983043 BZW983043 CJS983043 CTO983043 DDK983043 DNG983043 DXC983043 EGY983043 EQU983043 FAQ983043 FKM983043 FUI983043 GEE983043 GOA983043 GXW983043 HHS983043 HRO983043 IBK983043 ILG983043 IVC983043 JEY983043 JOU983043 JYQ983043 KIM983043 KSI983043 LCE983043 LMA983043 LVW983043 MFS983043 MPO983043 MZK983043 NJG983043 NTC983043 OCY983043 OMU983043 OWQ983043 PGM983043 PQI983043 QAE983043 QKA983043 QTW983043 RDS983043 RNO983043 RXK983043 SHG983043 SRC983043 TAY983043 TKU983043 TUQ983043 UEM983043 UOI983043 UYE983043 VIA983043 VRW983043 WBS983043 WLO983043 WVK983043" xr:uid="{00000000-0002-0000-0000-000002000000}">
      <formula1>3</formula1>
    </dataValidation>
    <dataValidation type="date" operator="greaterThanOrEqual" allowBlank="1" showInputMessage="1" showErrorMessage="1" error="Data completării nu poate fi anterioară zilei de 01.03.2018" sqref="WVK983041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7 IY65537 SU65537 ACQ65537 AMM65537 AWI65537 BGE65537 BQA65537 BZW65537 CJS65537 CTO65537 DDK65537 DNG65537 DXC65537 EGY65537 EQU65537 FAQ65537 FKM65537 FUI65537 GEE65537 GOA65537 GXW65537 HHS65537 HRO65537 IBK65537 ILG65537 IVC65537 JEY65537 JOU65537 JYQ65537 KIM65537 KSI65537 LCE65537 LMA65537 LVW65537 MFS65537 MPO65537 MZK65537 NJG65537 NTC65537 OCY65537 OMU65537 OWQ65537 PGM65537 PQI65537 QAE65537 QKA65537 QTW65537 RDS65537 RNO65537 RXK65537 SHG65537 SRC65537 TAY65537 TKU65537 TUQ65537 UEM65537 UOI65537 UYE65537 VIA65537 VRW65537 WBS65537 WLO65537 WVK65537 C131073 IY131073 SU131073 ACQ131073 AMM131073 AWI131073 BGE131073 BQA131073 BZW131073 CJS131073 CTO131073 DDK131073 DNG131073 DXC131073 EGY131073 EQU131073 FAQ131073 FKM131073 FUI131073 GEE131073 GOA131073 GXW131073 HHS131073 HRO131073 IBK131073 ILG131073 IVC131073 JEY131073 JOU131073 JYQ131073 KIM131073 KSI131073 LCE131073 LMA131073 LVW131073 MFS131073 MPO131073 MZK131073 NJG131073 NTC131073 OCY131073 OMU131073 OWQ131073 PGM131073 PQI131073 QAE131073 QKA131073 QTW131073 RDS131073 RNO131073 RXK131073 SHG131073 SRC131073 TAY131073 TKU131073 TUQ131073 UEM131073 UOI131073 UYE131073 VIA131073 VRW131073 WBS131073 WLO131073 WVK131073 C196609 IY196609 SU196609 ACQ196609 AMM196609 AWI196609 BGE196609 BQA196609 BZW196609 CJS196609 CTO196609 DDK196609 DNG196609 DXC196609 EGY196609 EQU196609 FAQ196609 FKM196609 FUI196609 GEE196609 GOA196609 GXW196609 HHS196609 HRO196609 IBK196609 ILG196609 IVC196609 JEY196609 JOU196609 JYQ196609 KIM196609 KSI196609 LCE196609 LMA196609 LVW196609 MFS196609 MPO196609 MZK196609 NJG196609 NTC196609 OCY196609 OMU196609 OWQ196609 PGM196609 PQI196609 QAE196609 QKA196609 QTW196609 RDS196609 RNO196609 RXK196609 SHG196609 SRC196609 TAY196609 TKU196609 TUQ196609 UEM196609 UOI196609 UYE196609 VIA196609 VRW196609 WBS196609 WLO196609 WVK196609 C262145 IY262145 SU262145 ACQ262145 AMM262145 AWI262145 BGE262145 BQA262145 BZW262145 CJS262145 CTO262145 DDK262145 DNG262145 DXC262145 EGY262145 EQU262145 FAQ262145 FKM262145 FUI262145 GEE262145 GOA262145 GXW262145 HHS262145 HRO262145 IBK262145 ILG262145 IVC262145 JEY262145 JOU262145 JYQ262145 KIM262145 KSI262145 LCE262145 LMA262145 LVW262145 MFS262145 MPO262145 MZK262145 NJG262145 NTC262145 OCY262145 OMU262145 OWQ262145 PGM262145 PQI262145 QAE262145 QKA262145 QTW262145 RDS262145 RNO262145 RXK262145 SHG262145 SRC262145 TAY262145 TKU262145 TUQ262145 UEM262145 UOI262145 UYE262145 VIA262145 VRW262145 WBS262145 WLO262145 WVK262145 C327681 IY327681 SU327681 ACQ327681 AMM327681 AWI327681 BGE327681 BQA327681 BZW327681 CJS327681 CTO327681 DDK327681 DNG327681 DXC327681 EGY327681 EQU327681 FAQ327681 FKM327681 FUI327681 GEE327681 GOA327681 GXW327681 HHS327681 HRO327681 IBK327681 ILG327681 IVC327681 JEY327681 JOU327681 JYQ327681 KIM327681 KSI327681 LCE327681 LMA327681 LVW327681 MFS327681 MPO327681 MZK327681 NJG327681 NTC327681 OCY327681 OMU327681 OWQ327681 PGM327681 PQI327681 QAE327681 QKA327681 QTW327681 RDS327681 RNO327681 RXK327681 SHG327681 SRC327681 TAY327681 TKU327681 TUQ327681 UEM327681 UOI327681 UYE327681 VIA327681 VRW327681 WBS327681 WLO327681 WVK327681 C393217 IY393217 SU393217 ACQ393217 AMM393217 AWI393217 BGE393217 BQA393217 BZW393217 CJS393217 CTO393217 DDK393217 DNG393217 DXC393217 EGY393217 EQU393217 FAQ393217 FKM393217 FUI393217 GEE393217 GOA393217 GXW393217 HHS393217 HRO393217 IBK393217 ILG393217 IVC393217 JEY393217 JOU393217 JYQ393217 KIM393217 KSI393217 LCE393217 LMA393217 LVW393217 MFS393217 MPO393217 MZK393217 NJG393217 NTC393217 OCY393217 OMU393217 OWQ393217 PGM393217 PQI393217 QAE393217 QKA393217 QTW393217 RDS393217 RNO393217 RXK393217 SHG393217 SRC393217 TAY393217 TKU393217 TUQ393217 UEM393217 UOI393217 UYE393217 VIA393217 VRW393217 WBS393217 WLO393217 WVK393217 C458753 IY458753 SU458753 ACQ458753 AMM458753 AWI458753 BGE458753 BQA458753 BZW458753 CJS458753 CTO458753 DDK458753 DNG458753 DXC458753 EGY458753 EQU458753 FAQ458753 FKM458753 FUI458753 GEE458753 GOA458753 GXW458753 HHS458753 HRO458753 IBK458753 ILG458753 IVC458753 JEY458753 JOU458753 JYQ458753 KIM458753 KSI458753 LCE458753 LMA458753 LVW458753 MFS458753 MPO458753 MZK458753 NJG458753 NTC458753 OCY458753 OMU458753 OWQ458753 PGM458753 PQI458753 QAE458753 QKA458753 QTW458753 RDS458753 RNO458753 RXK458753 SHG458753 SRC458753 TAY458753 TKU458753 TUQ458753 UEM458753 UOI458753 UYE458753 VIA458753 VRW458753 WBS458753 WLO458753 WVK458753 C524289 IY524289 SU524289 ACQ524289 AMM524289 AWI524289 BGE524289 BQA524289 BZW524289 CJS524289 CTO524289 DDK524289 DNG524289 DXC524289 EGY524289 EQU524289 FAQ524289 FKM524289 FUI524289 GEE524289 GOA524289 GXW524289 HHS524289 HRO524289 IBK524289 ILG524289 IVC524289 JEY524289 JOU524289 JYQ524289 KIM524289 KSI524289 LCE524289 LMA524289 LVW524289 MFS524289 MPO524289 MZK524289 NJG524289 NTC524289 OCY524289 OMU524289 OWQ524289 PGM524289 PQI524289 QAE524289 QKA524289 QTW524289 RDS524289 RNO524289 RXK524289 SHG524289 SRC524289 TAY524289 TKU524289 TUQ524289 UEM524289 UOI524289 UYE524289 VIA524289 VRW524289 WBS524289 WLO524289 WVK524289 C589825 IY589825 SU589825 ACQ589825 AMM589825 AWI589825 BGE589825 BQA589825 BZW589825 CJS589825 CTO589825 DDK589825 DNG589825 DXC589825 EGY589825 EQU589825 FAQ589825 FKM589825 FUI589825 GEE589825 GOA589825 GXW589825 HHS589825 HRO589825 IBK589825 ILG589825 IVC589825 JEY589825 JOU589825 JYQ589825 KIM589825 KSI589825 LCE589825 LMA589825 LVW589825 MFS589825 MPO589825 MZK589825 NJG589825 NTC589825 OCY589825 OMU589825 OWQ589825 PGM589825 PQI589825 QAE589825 QKA589825 QTW589825 RDS589825 RNO589825 RXK589825 SHG589825 SRC589825 TAY589825 TKU589825 TUQ589825 UEM589825 UOI589825 UYE589825 VIA589825 VRW589825 WBS589825 WLO589825 WVK589825 C655361 IY655361 SU655361 ACQ655361 AMM655361 AWI655361 BGE655361 BQA655361 BZW655361 CJS655361 CTO655361 DDK655361 DNG655361 DXC655361 EGY655361 EQU655361 FAQ655361 FKM655361 FUI655361 GEE655361 GOA655361 GXW655361 HHS655361 HRO655361 IBK655361 ILG655361 IVC655361 JEY655361 JOU655361 JYQ655361 KIM655361 KSI655361 LCE655361 LMA655361 LVW655361 MFS655361 MPO655361 MZK655361 NJG655361 NTC655361 OCY655361 OMU655361 OWQ655361 PGM655361 PQI655361 QAE655361 QKA655361 QTW655361 RDS655361 RNO655361 RXK655361 SHG655361 SRC655361 TAY655361 TKU655361 TUQ655361 UEM655361 UOI655361 UYE655361 VIA655361 VRW655361 WBS655361 WLO655361 WVK655361 C720897 IY720897 SU720897 ACQ720897 AMM720897 AWI720897 BGE720897 BQA720897 BZW720897 CJS720897 CTO720897 DDK720897 DNG720897 DXC720897 EGY720897 EQU720897 FAQ720897 FKM720897 FUI720897 GEE720897 GOA720897 GXW720897 HHS720897 HRO720897 IBK720897 ILG720897 IVC720897 JEY720897 JOU720897 JYQ720897 KIM720897 KSI720897 LCE720897 LMA720897 LVW720897 MFS720897 MPO720897 MZK720897 NJG720897 NTC720897 OCY720897 OMU720897 OWQ720897 PGM720897 PQI720897 QAE720897 QKA720897 QTW720897 RDS720897 RNO720897 RXK720897 SHG720897 SRC720897 TAY720897 TKU720897 TUQ720897 UEM720897 UOI720897 UYE720897 VIA720897 VRW720897 WBS720897 WLO720897 WVK720897 C786433 IY786433 SU786433 ACQ786433 AMM786433 AWI786433 BGE786433 BQA786433 BZW786433 CJS786433 CTO786433 DDK786433 DNG786433 DXC786433 EGY786433 EQU786433 FAQ786433 FKM786433 FUI786433 GEE786433 GOA786433 GXW786433 HHS786433 HRO786433 IBK786433 ILG786433 IVC786433 JEY786433 JOU786433 JYQ786433 KIM786433 KSI786433 LCE786433 LMA786433 LVW786433 MFS786433 MPO786433 MZK786433 NJG786433 NTC786433 OCY786433 OMU786433 OWQ786433 PGM786433 PQI786433 QAE786433 QKA786433 QTW786433 RDS786433 RNO786433 RXK786433 SHG786433 SRC786433 TAY786433 TKU786433 TUQ786433 UEM786433 UOI786433 UYE786433 VIA786433 VRW786433 WBS786433 WLO786433 WVK786433 C851969 IY851969 SU851969 ACQ851969 AMM851969 AWI851969 BGE851969 BQA851969 BZW851969 CJS851969 CTO851969 DDK851969 DNG851969 DXC851969 EGY851969 EQU851969 FAQ851969 FKM851969 FUI851969 GEE851969 GOA851969 GXW851969 HHS851969 HRO851969 IBK851969 ILG851969 IVC851969 JEY851969 JOU851969 JYQ851969 KIM851969 KSI851969 LCE851969 LMA851969 LVW851969 MFS851969 MPO851969 MZK851969 NJG851969 NTC851969 OCY851969 OMU851969 OWQ851969 PGM851969 PQI851969 QAE851969 QKA851969 QTW851969 RDS851969 RNO851969 RXK851969 SHG851969 SRC851969 TAY851969 TKU851969 TUQ851969 UEM851969 UOI851969 UYE851969 VIA851969 VRW851969 WBS851969 WLO851969 WVK851969 C917505 IY917505 SU917505 ACQ917505 AMM917505 AWI917505 BGE917505 BQA917505 BZW917505 CJS917505 CTO917505 DDK917505 DNG917505 DXC917505 EGY917505 EQU917505 FAQ917505 FKM917505 FUI917505 GEE917505 GOA917505 GXW917505 HHS917505 HRO917505 IBK917505 ILG917505 IVC917505 JEY917505 JOU917505 JYQ917505 KIM917505 KSI917505 LCE917505 LMA917505 LVW917505 MFS917505 MPO917505 MZK917505 NJG917505 NTC917505 OCY917505 OMU917505 OWQ917505 PGM917505 PQI917505 QAE917505 QKA917505 QTW917505 RDS917505 RNO917505 RXK917505 SHG917505 SRC917505 TAY917505 TKU917505 TUQ917505 UEM917505 UOI917505 UYE917505 VIA917505 VRW917505 WBS917505 WLO917505 WVK917505 C983041 IY983041 SU983041 ACQ983041 AMM983041 AWI983041 BGE983041 BQA983041 BZW983041 CJS983041 CTO983041 DDK983041 DNG983041 DXC983041 EGY983041 EQU983041 FAQ983041 FKM983041 FUI983041 GEE983041 GOA983041 GXW983041 HHS983041 HRO983041 IBK983041 ILG983041 IVC983041 JEY983041 JOU983041 JYQ983041 KIM983041 KSI983041 LCE983041 LMA983041 LVW983041 MFS983041 MPO983041 MZK983041 NJG983041 NTC983041 OCY983041 OMU983041 OWQ983041 PGM983041 PQI983041 QAE983041 QKA983041 QTW983041 RDS983041 RNO983041 RXK983041 SHG983041 SRC983041 TAY983041 TKU983041 TUQ983041 UEM983041 UOI983041 UYE983041 VIA983041 VRW983041 WBS983041 WLO983041" xr:uid="{00000000-0002-0000-0000-000003000000}">
      <formula1>DATE(2018,3,1)</formula1>
    </dataValidation>
    <dataValidation type="custom" operator="greaterThan" allowBlank="1" showInputMessage="1" showErrorMessage="1" errorTitle="Atenţie !!!" error="Câmp obligatoriu._x000a_Contul bancar se scrie fără spaţii sau caractere separatoare._x000a_trebuie sa aibă 24 de caractere._x000a_# pentru informaţie lipsă" prompt="Contul bancar se scrie fără spaţii sau caractere separatoare._x000a_trebuie sa aibă 24 de caractere._x000a__x000a_Folosiţi caracterul:  #  dacă celula trebuie să rămână goală" sqref="C24 IY24 SU24 ACQ24 AMM24 AWI24 BGE24 BQA24 BZW24 CJS24 CTO24 DDK24 DNG24 DXC24 EGY24 EQU24 FAQ24 FKM24 FUI24 GEE24 GOA24 GXW24 HHS24 HRO24 IBK24 ILG24 IVC24 JEY24 JOU24 JYQ24 KIM24 KSI24 LCE24 LMA24 LVW24 MFS24 MPO24 MZK24 NJG24 NTC24 OCY24 OMU24 OWQ24 PGM24 PQI24 QAE24 QKA24 QTW24 RDS24 RNO24 RXK24 SHG24 SRC24 TAY24 TKU24 TUQ24 UEM24 UOI24 UYE24 VIA24 VRW24 WBS24 WLO24 WVK24 C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C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C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C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C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C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C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C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C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C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C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C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C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C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C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WVK983063" xr:uid="{00000000-0002-0000-0000-000004000000}">
      <formula1>OR(C24="#",LEN(TRIM(C24))=24)</formula1>
    </dataValidation>
    <dataValidation type="custom" operator="greaterThan" allowBlank="1" showInputMessage="1" showErrorMessage="1" errorTitle="Atenţie !!!" error="Câmp obligatoriu._x000a_Lungimea de minim 3 caractere  sau un singur caracter #" prompt="Denumirea sucursalei băncii nu poate avea mai puţin de 3 caractere._x000a__x000a_Folosiţi caracterul:  #  dacă celula trebuie să rămână goală" sqref="C23 IY23 SU23 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xr:uid="{00000000-0002-0000-0000-000005000000}">
      <formula1>OR(C23="#",LEN(TRIM(C23))&gt;2)</formula1>
    </dataValidation>
    <dataValidation type="custom" operator="greaterThan" allowBlank="1" showInputMessage="1" showErrorMessage="1" errorTitle="Atenţie !!!" error="Câmp obligatoriu._x000a_Lungimea de minim 3 caractere  sau un singur caracter #" prompt="Denumirea băncii nu poate avea mai puţin de 3 caractere._x000a__x000a_Folosiţi caracterul:  #  dacă celula trebuie să rămână goală" sqref="C2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7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C131093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C196629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C262165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C327701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C393237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C458773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C524309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C589845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C655381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C720917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C786453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C851989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C917525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C983061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xr:uid="{00000000-0002-0000-0000-000006000000}">
      <formula1>OR(C22="#",LEN(TRIM(C22))&gt;2)</formula1>
    </dataValidation>
    <dataValidation type="textLength" operator="greaterThan" allowBlank="1" showInputMessage="1" showErrorMessage="1" error="Cel puţin 3 caractere" sqref="C29 IY29 SU29 ACQ29 AMM29 AWI29 BGE29 BQA29 BZW29 CJS29 CTO29 DDK29 DNG29 DXC29 EGY29 EQU29 FAQ29 FKM29 FUI29 GEE29 GOA29 GXW29 HHS29 HRO29 IBK29 ILG29 IVC29 JEY29 JOU29 JYQ29 KIM29 KSI29 LCE29 LMA29 LVW29 MFS29 MPO29 MZK29 NJG29 NTC29 OCY29 OMU29 OWQ29 PGM29 PQI29 QAE29 QKA29 QTW29 RDS29 RNO29 RXK29 SHG29 SRC29 TAY29 TKU29 TUQ29 UEM29 UOI29 UYE29 VIA29 VRW29 WBS29 WLO29 WVK29 C65564 IY65564 SU65564 ACQ65564 AMM65564 AWI65564 BGE65564 BQA65564 BZW65564 CJS65564 CTO65564 DDK65564 DNG65564 DXC65564 EGY65564 EQU65564 FAQ65564 FKM65564 FUI65564 GEE65564 GOA65564 GXW65564 HHS65564 HRO65564 IBK65564 ILG65564 IVC65564 JEY65564 JOU65564 JYQ65564 KIM65564 KSI65564 LCE65564 LMA65564 LVW65564 MFS65564 MPO65564 MZK65564 NJG65564 NTC65564 OCY65564 OMU65564 OWQ65564 PGM65564 PQI65564 QAE65564 QKA65564 QTW65564 RDS65564 RNO65564 RXK65564 SHG65564 SRC65564 TAY65564 TKU65564 TUQ65564 UEM65564 UOI65564 UYE65564 VIA65564 VRW65564 WBS65564 WLO65564 WVK65564 C131100 IY131100 SU131100 ACQ131100 AMM131100 AWI131100 BGE131100 BQA131100 BZW131100 CJS131100 CTO131100 DDK131100 DNG131100 DXC131100 EGY131100 EQU131100 FAQ131100 FKM131100 FUI131100 GEE131100 GOA131100 GXW131100 HHS131100 HRO131100 IBK131100 ILG131100 IVC131100 JEY131100 JOU131100 JYQ131100 KIM131100 KSI131100 LCE131100 LMA131100 LVW131100 MFS131100 MPO131100 MZK131100 NJG131100 NTC131100 OCY131100 OMU131100 OWQ131100 PGM131100 PQI131100 QAE131100 QKA131100 QTW131100 RDS131100 RNO131100 RXK131100 SHG131100 SRC131100 TAY131100 TKU131100 TUQ131100 UEM131100 UOI131100 UYE131100 VIA131100 VRW131100 WBS131100 WLO131100 WVK131100 C196636 IY196636 SU196636 ACQ196636 AMM196636 AWI196636 BGE196636 BQA196636 BZW196636 CJS196636 CTO196636 DDK196636 DNG196636 DXC196636 EGY196636 EQU196636 FAQ196636 FKM196636 FUI196636 GEE196636 GOA196636 GXW196636 HHS196636 HRO196636 IBK196636 ILG196636 IVC196636 JEY196636 JOU196636 JYQ196636 KIM196636 KSI196636 LCE196636 LMA196636 LVW196636 MFS196636 MPO196636 MZK196636 NJG196636 NTC196636 OCY196636 OMU196636 OWQ196636 PGM196636 PQI196636 QAE196636 QKA196636 QTW196636 RDS196636 RNO196636 RXK196636 SHG196636 SRC196636 TAY196636 TKU196636 TUQ196636 UEM196636 UOI196636 UYE196636 VIA196636 VRW196636 WBS196636 WLO196636 WVK196636 C262172 IY262172 SU262172 ACQ262172 AMM262172 AWI262172 BGE262172 BQA262172 BZW262172 CJS262172 CTO262172 DDK262172 DNG262172 DXC262172 EGY262172 EQU262172 FAQ262172 FKM262172 FUI262172 GEE262172 GOA262172 GXW262172 HHS262172 HRO262172 IBK262172 ILG262172 IVC262172 JEY262172 JOU262172 JYQ262172 KIM262172 KSI262172 LCE262172 LMA262172 LVW262172 MFS262172 MPO262172 MZK262172 NJG262172 NTC262172 OCY262172 OMU262172 OWQ262172 PGM262172 PQI262172 QAE262172 QKA262172 QTW262172 RDS262172 RNO262172 RXK262172 SHG262172 SRC262172 TAY262172 TKU262172 TUQ262172 UEM262172 UOI262172 UYE262172 VIA262172 VRW262172 WBS262172 WLO262172 WVK262172 C327708 IY327708 SU327708 ACQ327708 AMM327708 AWI327708 BGE327708 BQA327708 BZW327708 CJS327708 CTO327708 DDK327708 DNG327708 DXC327708 EGY327708 EQU327708 FAQ327708 FKM327708 FUI327708 GEE327708 GOA327708 GXW327708 HHS327708 HRO327708 IBK327708 ILG327708 IVC327708 JEY327708 JOU327708 JYQ327708 KIM327708 KSI327708 LCE327708 LMA327708 LVW327708 MFS327708 MPO327708 MZK327708 NJG327708 NTC327708 OCY327708 OMU327708 OWQ327708 PGM327708 PQI327708 QAE327708 QKA327708 QTW327708 RDS327708 RNO327708 RXK327708 SHG327708 SRC327708 TAY327708 TKU327708 TUQ327708 UEM327708 UOI327708 UYE327708 VIA327708 VRW327708 WBS327708 WLO327708 WVK327708 C393244 IY393244 SU393244 ACQ393244 AMM393244 AWI393244 BGE393244 BQA393244 BZW393244 CJS393244 CTO393244 DDK393244 DNG393244 DXC393244 EGY393244 EQU393244 FAQ393244 FKM393244 FUI393244 GEE393244 GOA393244 GXW393244 HHS393244 HRO393244 IBK393244 ILG393244 IVC393244 JEY393244 JOU393244 JYQ393244 KIM393244 KSI393244 LCE393244 LMA393244 LVW393244 MFS393244 MPO393244 MZK393244 NJG393244 NTC393244 OCY393244 OMU393244 OWQ393244 PGM393244 PQI393244 QAE393244 QKA393244 QTW393244 RDS393244 RNO393244 RXK393244 SHG393244 SRC393244 TAY393244 TKU393244 TUQ393244 UEM393244 UOI393244 UYE393244 VIA393244 VRW393244 WBS393244 WLO393244 WVK393244 C458780 IY458780 SU458780 ACQ458780 AMM458780 AWI458780 BGE458780 BQA458780 BZW458780 CJS458780 CTO458780 DDK458780 DNG458780 DXC458780 EGY458780 EQU458780 FAQ458780 FKM458780 FUI458780 GEE458780 GOA458780 GXW458780 HHS458780 HRO458780 IBK458780 ILG458780 IVC458780 JEY458780 JOU458780 JYQ458780 KIM458780 KSI458780 LCE458780 LMA458780 LVW458780 MFS458780 MPO458780 MZK458780 NJG458780 NTC458780 OCY458780 OMU458780 OWQ458780 PGM458780 PQI458780 QAE458780 QKA458780 QTW458780 RDS458780 RNO458780 RXK458780 SHG458780 SRC458780 TAY458780 TKU458780 TUQ458780 UEM458780 UOI458780 UYE458780 VIA458780 VRW458780 WBS458780 WLO458780 WVK458780 C524316 IY524316 SU524316 ACQ524316 AMM524316 AWI524316 BGE524316 BQA524316 BZW524316 CJS524316 CTO524316 DDK524316 DNG524316 DXC524316 EGY524316 EQU524316 FAQ524316 FKM524316 FUI524316 GEE524316 GOA524316 GXW524316 HHS524316 HRO524316 IBK524316 ILG524316 IVC524316 JEY524316 JOU524316 JYQ524316 KIM524316 KSI524316 LCE524316 LMA524316 LVW524316 MFS524316 MPO524316 MZK524316 NJG524316 NTC524316 OCY524316 OMU524316 OWQ524316 PGM524316 PQI524316 QAE524316 QKA524316 QTW524316 RDS524316 RNO524316 RXK524316 SHG524316 SRC524316 TAY524316 TKU524316 TUQ524316 UEM524316 UOI524316 UYE524316 VIA524316 VRW524316 WBS524316 WLO524316 WVK524316 C589852 IY589852 SU589852 ACQ589852 AMM589852 AWI589852 BGE589852 BQA589852 BZW589852 CJS589852 CTO589852 DDK589852 DNG589852 DXC589852 EGY589852 EQU589852 FAQ589852 FKM589852 FUI589852 GEE589852 GOA589852 GXW589852 HHS589852 HRO589852 IBK589852 ILG589852 IVC589852 JEY589852 JOU589852 JYQ589852 KIM589852 KSI589852 LCE589852 LMA589852 LVW589852 MFS589852 MPO589852 MZK589852 NJG589852 NTC589852 OCY589852 OMU589852 OWQ589852 PGM589852 PQI589852 QAE589852 QKA589852 QTW589852 RDS589852 RNO589852 RXK589852 SHG589852 SRC589852 TAY589852 TKU589852 TUQ589852 UEM589852 UOI589852 UYE589852 VIA589852 VRW589852 WBS589852 WLO589852 WVK589852 C655388 IY655388 SU655388 ACQ655388 AMM655388 AWI655388 BGE655388 BQA655388 BZW655388 CJS655388 CTO655388 DDK655388 DNG655388 DXC655388 EGY655388 EQU655388 FAQ655388 FKM655388 FUI655388 GEE655388 GOA655388 GXW655388 HHS655388 HRO655388 IBK655388 ILG655388 IVC655388 JEY655388 JOU655388 JYQ655388 KIM655388 KSI655388 LCE655388 LMA655388 LVW655388 MFS655388 MPO655388 MZK655388 NJG655388 NTC655388 OCY655388 OMU655388 OWQ655388 PGM655388 PQI655388 QAE655388 QKA655388 QTW655388 RDS655388 RNO655388 RXK655388 SHG655388 SRC655388 TAY655388 TKU655388 TUQ655388 UEM655388 UOI655388 UYE655388 VIA655388 VRW655388 WBS655388 WLO655388 WVK655388 C720924 IY720924 SU720924 ACQ720924 AMM720924 AWI720924 BGE720924 BQA720924 BZW720924 CJS720924 CTO720924 DDK720924 DNG720924 DXC720924 EGY720924 EQU720924 FAQ720924 FKM720924 FUI720924 GEE720924 GOA720924 GXW720924 HHS720924 HRO720924 IBK720924 ILG720924 IVC720924 JEY720924 JOU720924 JYQ720924 KIM720924 KSI720924 LCE720924 LMA720924 LVW720924 MFS720924 MPO720924 MZK720924 NJG720924 NTC720924 OCY720924 OMU720924 OWQ720924 PGM720924 PQI720924 QAE720924 QKA720924 QTW720924 RDS720924 RNO720924 RXK720924 SHG720924 SRC720924 TAY720924 TKU720924 TUQ720924 UEM720924 UOI720924 UYE720924 VIA720924 VRW720924 WBS720924 WLO720924 WVK720924 C786460 IY786460 SU786460 ACQ786460 AMM786460 AWI786460 BGE786460 BQA786460 BZW786460 CJS786460 CTO786460 DDK786460 DNG786460 DXC786460 EGY786460 EQU786460 FAQ786460 FKM786460 FUI786460 GEE786460 GOA786460 GXW786460 HHS786460 HRO786460 IBK786460 ILG786460 IVC786460 JEY786460 JOU786460 JYQ786460 KIM786460 KSI786460 LCE786460 LMA786460 LVW786460 MFS786460 MPO786460 MZK786460 NJG786460 NTC786460 OCY786460 OMU786460 OWQ786460 PGM786460 PQI786460 QAE786460 QKA786460 QTW786460 RDS786460 RNO786460 RXK786460 SHG786460 SRC786460 TAY786460 TKU786460 TUQ786460 UEM786460 UOI786460 UYE786460 VIA786460 VRW786460 WBS786460 WLO786460 WVK786460 C851996 IY851996 SU851996 ACQ851996 AMM851996 AWI851996 BGE851996 BQA851996 BZW851996 CJS851996 CTO851996 DDK851996 DNG851996 DXC851996 EGY851996 EQU851996 FAQ851996 FKM851996 FUI851996 GEE851996 GOA851996 GXW851996 HHS851996 HRO851996 IBK851996 ILG851996 IVC851996 JEY851996 JOU851996 JYQ851996 KIM851996 KSI851996 LCE851996 LMA851996 LVW851996 MFS851996 MPO851996 MZK851996 NJG851996 NTC851996 OCY851996 OMU851996 OWQ851996 PGM851996 PQI851996 QAE851996 QKA851996 QTW851996 RDS851996 RNO851996 RXK851996 SHG851996 SRC851996 TAY851996 TKU851996 TUQ851996 UEM851996 UOI851996 UYE851996 VIA851996 VRW851996 WBS851996 WLO851996 WVK851996 C917532 IY917532 SU917532 ACQ917532 AMM917532 AWI917532 BGE917532 BQA917532 BZW917532 CJS917532 CTO917532 DDK917532 DNG917532 DXC917532 EGY917532 EQU917532 FAQ917532 FKM917532 FUI917532 GEE917532 GOA917532 GXW917532 HHS917532 HRO917532 IBK917532 ILG917532 IVC917532 JEY917532 JOU917532 JYQ917532 KIM917532 KSI917532 LCE917532 LMA917532 LVW917532 MFS917532 MPO917532 MZK917532 NJG917532 NTC917532 OCY917532 OMU917532 OWQ917532 PGM917532 PQI917532 QAE917532 QKA917532 QTW917532 RDS917532 RNO917532 RXK917532 SHG917532 SRC917532 TAY917532 TKU917532 TUQ917532 UEM917532 UOI917532 UYE917532 VIA917532 VRW917532 WBS917532 WLO917532 WVK917532 C983068 IY983068 SU983068 ACQ983068 AMM983068 AWI983068 BGE983068 BQA983068 BZW983068 CJS983068 CTO983068 DDK983068 DNG983068 DXC983068 EGY983068 EQU983068 FAQ983068 FKM983068 FUI983068 GEE983068 GOA983068 GXW983068 HHS983068 HRO983068 IBK983068 ILG983068 IVC983068 JEY983068 JOU983068 JYQ983068 KIM983068 KSI983068 LCE983068 LMA983068 LVW983068 MFS983068 MPO983068 MZK983068 NJG983068 NTC983068 OCY983068 OMU983068 OWQ983068 PGM983068 PQI983068 QAE983068 QKA983068 QTW983068 RDS983068 RNO983068 RXK983068 SHG983068 SRC983068 TAY983068 TKU983068 TUQ983068 UEM983068 UOI983068 UYE983068 VIA983068 VRW983068 WBS983068 WLO983068 WVK983068 C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xr:uid="{00000000-0002-0000-0000-000007000000}">
      <formula1>2</formula1>
    </dataValidation>
    <dataValidation type="textLength" operator="greaterThan" allowBlank="1" showInputMessage="1" showErrorMessage="1" error="Cel puţin 2 caractere" sqref="C28 IY28 SU28 ACQ28 AMM28 AWI28 BGE28 BQA28 BZW28 CJS28 CTO28 DDK28 DNG28 DXC28 EGY28 EQU28 FAQ28 FKM28 FUI28 GEE28 GOA28 GXW28 HHS28 HRO28 IBK28 ILG28 IVC28 JEY28 JOU28 JYQ28 KIM28 KSI28 LCE28 LMA28 LVW28 MFS28 MPO28 MZK28 NJG28 NTC28 OCY28 OMU28 OWQ28 PGM28 PQI28 QAE28 QKA28 QTW28 RDS28 RNO28 RXK28 SHG28 SRC28 TAY28 TKU28 TUQ28 UEM28 UOI28 UYE28 VIA28 VRW28 WBS28 WLO28 WVK28 C65563 IY65563 SU65563 ACQ65563 AMM65563 AWI65563 BGE65563 BQA65563 BZW65563 CJS65563 CTO65563 DDK65563 DNG65563 DXC65563 EGY65563 EQU65563 FAQ65563 FKM65563 FUI65563 GEE65563 GOA65563 GXW65563 HHS65563 HRO65563 IBK65563 ILG65563 IVC65563 JEY65563 JOU65563 JYQ65563 KIM65563 KSI65563 LCE65563 LMA65563 LVW65563 MFS65563 MPO65563 MZK65563 NJG65563 NTC65563 OCY65563 OMU65563 OWQ65563 PGM65563 PQI65563 QAE65563 QKA65563 QTW65563 RDS65563 RNO65563 RXK65563 SHG65563 SRC65563 TAY65563 TKU65563 TUQ65563 UEM65563 UOI65563 UYE65563 VIA65563 VRW65563 WBS65563 WLO65563 WVK65563 C131099 IY131099 SU131099 ACQ131099 AMM131099 AWI131099 BGE131099 BQA131099 BZW131099 CJS131099 CTO131099 DDK131099 DNG131099 DXC131099 EGY131099 EQU131099 FAQ131099 FKM131099 FUI131099 GEE131099 GOA131099 GXW131099 HHS131099 HRO131099 IBK131099 ILG131099 IVC131099 JEY131099 JOU131099 JYQ131099 KIM131099 KSI131099 LCE131099 LMA131099 LVW131099 MFS131099 MPO131099 MZK131099 NJG131099 NTC131099 OCY131099 OMU131099 OWQ131099 PGM131099 PQI131099 QAE131099 QKA131099 QTW131099 RDS131099 RNO131099 RXK131099 SHG131099 SRC131099 TAY131099 TKU131099 TUQ131099 UEM131099 UOI131099 UYE131099 VIA131099 VRW131099 WBS131099 WLO131099 WVK131099 C196635 IY196635 SU196635 ACQ196635 AMM196635 AWI196635 BGE196635 BQA196635 BZW196635 CJS196635 CTO196635 DDK196635 DNG196635 DXC196635 EGY196635 EQU196635 FAQ196635 FKM196635 FUI196635 GEE196635 GOA196635 GXW196635 HHS196635 HRO196635 IBK196635 ILG196635 IVC196635 JEY196635 JOU196635 JYQ196635 KIM196635 KSI196635 LCE196635 LMA196635 LVW196635 MFS196635 MPO196635 MZK196635 NJG196635 NTC196635 OCY196635 OMU196635 OWQ196635 PGM196635 PQI196635 QAE196635 QKA196635 QTW196635 RDS196635 RNO196635 RXK196635 SHG196635 SRC196635 TAY196635 TKU196635 TUQ196635 UEM196635 UOI196635 UYE196635 VIA196635 VRW196635 WBS196635 WLO196635 WVK196635 C262171 IY262171 SU262171 ACQ262171 AMM262171 AWI262171 BGE262171 BQA262171 BZW262171 CJS262171 CTO262171 DDK262171 DNG262171 DXC262171 EGY262171 EQU262171 FAQ262171 FKM262171 FUI262171 GEE262171 GOA262171 GXW262171 HHS262171 HRO262171 IBK262171 ILG262171 IVC262171 JEY262171 JOU262171 JYQ262171 KIM262171 KSI262171 LCE262171 LMA262171 LVW262171 MFS262171 MPO262171 MZK262171 NJG262171 NTC262171 OCY262171 OMU262171 OWQ262171 PGM262171 PQI262171 QAE262171 QKA262171 QTW262171 RDS262171 RNO262171 RXK262171 SHG262171 SRC262171 TAY262171 TKU262171 TUQ262171 UEM262171 UOI262171 UYE262171 VIA262171 VRW262171 WBS262171 WLO262171 WVK262171 C327707 IY327707 SU327707 ACQ327707 AMM327707 AWI327707 BGE327707 BQA327707 BZW327707 CJS327707 CTO327707 DDK327707 DNG327707 DXC327707 EGY327707 EQU327707 FAQ327707 FKM327707 FUI327707 GEE327707 GOA327707 GXW327707 HHS327707 HRO327707 IBK327707 ILG327707 IVC327707 JEY327707 JOU327707 JYQ327707 KIM327707 KSI327707 LCE327707 LMA327707 LVW327707 MFS327707 MPO327707 MZK327707 NJG327707 NTC327707 OCY327707 OMU327707 OWQ327707 PGM327707 PQI327707 QAE327707 QKA327707 QTW327707 RDS327707 RNO327707 RXK327707 SHG327707 SRC327707 TAY327707 TKU327707 TUQ327707 UEM327707 UOI327707 UYE327707 VIA327707 VRW327707 WBS327707 WLO327707 WVK327707 C393243 IY393243 SU393243 ACQ393243 AMM393243 AWI393243 BGE393243 BQA393243 BZW393243 CJS393243 CTO393243 DDK393243 DNG393243 DXC393243 EGY393243 EQU393243 FAQ393243 FKM393243 FUI393243 GEE393243 GOA393243 GXW393243 HHS393243 HRO393243 IBK393243 ILG393243 IVC393243 JEY393243 JOU393243 JYQ393243 KIM393243 KSI393243 LCE393243 LMA393243 LVW393243 MFS393243 MPO393243 MZK393243 NJG393243 NTC393243 OCY393243 OMU393243 OWQ393243 PGM393243 PQI393243 QAE393243 QKA393243 QTW393243 RDS393243 RNO393243 RXK393243 SHG393243 SRC393243 TAY393243 TKU393243 TUQ393243 UEM393243 UOI393243 UYE393243 VIA393243 VRW393243 WBS393243 WLO393243 WVK393243 C458779 IY458779 SU458779 ACQ458779 AMM458779 AWI458779 BGE458779 BQA458779 BZW458779 CJS458779 CTO458779 DDK458779 DNG458779 DXC458779 EGY458779 EQU458779 FAQ458779 FKM458779 FUI458779 GEE458779 GOA458779 GXW458779 HHS458779 HRO458779 IBK458779 ILG458779 IVC458779 JEY458779 JOU458779 JYQ458779 KIM458779 KSI458779 LCE458779 LMA458779 LVW458779 MFS458779 MPO458779 MZK458779 NJG458779 NTC458779 OCY458779 OMU458779 OWQ458779 PGM458779 PQI458779 QAE458779 QKA458779 QTW458779 RDS458779 RNO458779 RXK458779 SHG458779 SRC458779 TAY458779 TKU458779 TUQ458779 UEM458779 UOI458779 UYE458779 VIA458779 VRW458779 WBS458779 WLO458779 WVK458779 C524315 IY524315 SU524315 ACQ524315 AMM524315 AWI524315 BGE524315 BQA524315 BZW524315 CJS524315 CTO524315 DDK524315 DNG524315 DXC524315 EGY524315 EQU524315 FAQ524315 FKM524315 FUI524315 GEE524315 GOA524315 GXW524315 HHS524315 HRO524315 IBK524315 ILG524315 IVC524315 JEY524315 JOU524315 JYQ524315 KIM524315 KSI524315 LCE524315 LMA524315 LVW524315 MFS524315 MPO524315 MZK524315 NJG524315 NTC524315 OCY524315 OMU524315 OWQ524315 PGM524315 PQI524315 QAE524315 QKA524315 QTW524315 RDS524315 RNO524315 RXK524315 SHG524315 SRC524315 TAY524315 TKU524315 TUQ524315 UEM524315 UOI524315 UYE524315 VIA524315 VRW524315 WBS524315 WLO524315 WVK524315 C589851 IY589851 SU589851 ACQ589851 AMM589851 AWI589851 BGE589851 BQA589851 BZW589851 CJS589851 CTO589851 DDK589851 DNG589851 DXC589851 EGY589851 EQU589851 FAQ589851 FKM589851 FUI589851 GEE589851 GOA589851 GXW589851 HHS589851 HRO589851 IBK589851 ILG589851 IVC589851 JEY589851 JOU589851 JYQ589851 KIM589851 KSI589851 LCE589851 LMA589851 LVW589851 MFS589851 MPO589851 MZK589851 NJG589851 NTC589851 OCY589851 OMU589851 OWQ589851 PGM589851 PQI589851 QAE589851 QKA589851 QTW589851 RDS589851 RNO589851 RXK589851 SHG589851 SRC589851 TAY589851 TKU589851 TUQ589851 UEM589851 UOI589851 UYE589851 VIA589851 VRW589851 WBS589851 WLO589851 WVK589851 C655387 IY655387 SU655387 ACQ655387 AMM655387 AWI655387 BGE655387 BQA655387 BZW655387 CJS655387 CTO655387 DDK655387 DNG655387 DXC655387 EGY655387 EQU655387 FAQ655387 FKM655387 FUI655387 GEE655387 GOA655387 GXW655387 HHS655387 HRO655387 IBK655387 ILG655387 IVC655387 JEY655387 JOU655387 JYQ655387 KIM655387 KSI655387 LCE655387 LMA655387 LVW655387 MFS655387 MPO655387 MZK655387 NJG655387 NTC655387 OCY655387 OMU655387 OWQ655387 PGM655387 PQI655387 QAE655387 QKA655387 QTW655387 RDS655387 RNO655387 RXK655387 SHG655387 SRC655387 TAY655387 TKU655387 TUQ655387 UEM655387 UOI655387 UYE655387 VIA655387 VRW655387 WBS655387 WLO655387 WVK655387 C720923 IY720923 SU720923 ACQ720923 AMM720923 AWI720923 BGE720923 BQA720923 BZW720923 CJS720923 CTO720923 DDK720923 DNG720923 DXC720923 EGY720923 EQU720923 FAQ720923 FKM720923 FUI720923 GEE720923 GOA720923 GXW720923 HHS720923 HRO720923 IBK720923 ILG720923 IVC720923 JEY720923 JOU720923 JYQ720923 KIM720923 KSI720923 LCE720923 LMA720923 LVW720923 MFS720923 MPO720923 MZK720923 NJG720923 NTC720923 OCY720923 OMU720923 OWQ720923 PGM720923 PQI720923 QAE720923 QKA720923 QTW720923 RDS720923 RNO720923 RXK720923 SHG720923 SRC720923 TAY720923 TKU720923 TUQ720923 UEM720923 UOI720923 UYE720923 VIA720923 VRW720923 WBS720923 WLO720923 WVK720923 C786459 IY786459 SU786459 ACQ786459 AMM786459 AWI786459 BGE786459 BQA786459 BZW786459 CJS786459 CTO786459 DDK786459 DNG786459 DXC786459 EGY786459 EQU786459 FAQ786459 FKM786459 FUI786459 GEE786459 GOA786459 GXW786459 HHS786459 HRO786459 IBK786459 ILG786459 IVC786459 JEY786459 JOU786459 JYQ786459 KIM786459 KSI786459 LCE786459 LMA786459 LVW786459 MFS786459 MPO786459 MZK786459 NJG786459 NTC786459 OCY786459 OMU786459 OWQ786459 PGM786459 PQI786459 QAE786459 QKA786459 QTW786459 RDS786459 RNO786459 RXK786459 SHG786459 SRC786459 TAY786459 TKU786459 TUQ786459 UEM786459 UOI786459 UYE786459 VIA786459 VRW786459 WBS786459 WLO786459 WVK786459 C851995 IY851995 SU851995 ACQ851995 AMM851995 AWI851995 BGE851995 BQA851995 BZW851995 CJS851995 CTO851995 DDK851995 DNG851995 DXC851995 EGY851995 EQU851995 FAQ851995 FKM851995 FUI851995 GEE851995 GOA851995 GXW851995 HHS851995 HRO851995 IBK851995 ILG851995 IVC851995 JEY851995 JOU851995 JYQ851995 KIM851995 KSI851995 LCE851995 LMA851995 LVW851995 MFS851995 MPO851995 MZK851995 NJG851995 NTC851995 OCY851995 OMU851995 OWQ851995 PGM851995 PQI851995 QAE851995 QKA851995 QTW851995 RDS851995 RNO851995 RXK851995 SHG851995 SRC851995 TAY851995 TKU851995 TUQ851995 UEM851995 UOI851995 UYE851995 VIA851995 VRW851995 WBS851995 WLO851995 WVK851995 C917531 IY917531 SU917531 ACQ917531 AMM917531 AWI917531 BGE917531 BQA917531 BZW917531 CJS917531 CTO917531 DDK917531 DNG917531 DXC917531 EGY917531 EQU917531 FAQ917531 FKM917531 FUI917531 GEE917531 GOA917531 GXW917531 HHS917531 HRO917531 IBK917531 ILG917531 IVC917531 JEY917531 JOU917531 JYQ917531 KIM917531 KSI917531 LCE917531 LMA917531 LVW917531 MFS917531 MPO917531 MZK917531 NJG917531 NTC917531 OCY917531 OMU917531 OWQ917531 PGM917531 PQI917531 QAE917531 QKA917531 QTW917531 RDS917531 RNO917531 RXK917531 SHG917531 SRC917531 TAY917531 TKU917531 TUQ917531 UEM917531 UOI917531 UYE917531 VIA917531 VRW917531 WBS917531 WLO917531 WVK917531 C983067 IY983067 SU983067 ACQ983067 AMM983067 AWI983067 BGE983067 BQA983067 BZW983067 CJS983067 CTO983067 DDK983067 DNG983067 DXC983067 EGY983067 EQU983067 FAQ983067 FKM983067 FUI983067 GEE983067 GOA983067 GXW983067 HHS983067 HRO983067 IBK983067 ILG983067 IVC983067 JEY983067 JOU983067 JYQ983067 KIM983067 KSI983067 LCE983067 LMA983067 LVW983067 MFS983067 MPO983067 MZK983067 NJG983067 NTC983067 OCY983067 OMU983067 OWQ983067 PGM983067 PQI983067 QAE983067 QKA983067 QTW983067 RDS983067 RNO983067 RXK983067 SHG983067 SRC983067 TAY983067 TKU983067 TUQ983067 UEM983067 UOI983067 UYE983067 VIA983067 VRW983067 WBS983067 WLO983067 WVK983067 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00000000-0002-0000-0000-000008000000}">
      <formula1>1</formula1>
    </dataValidation>
    <dataValidation type="textLength" operator="greaterThan" allowBlank="1" showInputMessage="1" showErrorMessage="1" errorTitle="Atenţie !!!" error="Câmp obligatoriu._x000a_Lungimea de minim 4 caractere" prompt="Denumirea punctului de lucru nu poate avea mai puţin de 4 caractere._x000a_"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C65562 IY65562 SU65562 ACQ65562 AMM65562 AWI65562 BGE65562 BQA65562 BZW65562 CJS65562 CTO65562 DDK65562 DNG65562 DXC65562 EGY65562 EQU65562 FAQ65562 FKM65562 FUI65562 GEE65562 GOA65562 GXW65562 HHS65562 HRO65562 IBK65562 ILG65562 IVC65562 JEY65562 JOU65562 JYQ65562 KIM65562 KSI65562 LCE65562 LMA65562 LVW65562 MFS65562 MPO65562 MZK65562 NJG65562 NTC65562 OCY65562 OMU65562 OWQ65562 PGM65562 PQI65562 QAE65562 QKA65562 QTW65562 RDS65562 RNO65562 RXK65562 SHG65562 SRC65562 TAY65562 TKU65562 TUQ65562 UEM65562 UOI65562 UYE65562 VIA65562 VRW65562 WBS65562 WLO65562 WVK65562 C131098 IY131098 SU131098 ACQ131098 AMM131098 AWI131098 BGE131098 BQA131098 BZW131098 CJS131098 CTO131098 DDK131098 DNG131098 DXC131098 EGY131098 EQU131098 FAQ131098 FKM131098 FUI131098 GEE131098 GOA131098 GXW131098 HHS131098 HRO131098 IBK131098 ILG131098 IVC131098 JEY131098 JOU131098 JYQ131098 KIM131098 KSI131098 LCE131098 LMA131098 LVW131098 MFS131098 MPO131098 MZK131098 NJG131098 NTC131098 OCY131098 OMU131098 OWQ131098 PGM131098 PQI131098 QAE131098 QKA131098 QTW131098 RDS131098 RNO131098 RXK131098 SHG131098 SRC131098 TAY131098 TKU131098 TUQ131098 UEM131098 UOI131098 UYE131098 VIA131098 VRW131098 WBS131098 WLO131098 WVK131098 C196634 IY196634 SU196634 ACQ196634 AMM196634 AWI196634 BGE196634 BQA196634 BZW196634 CJS196634 CTO196634 DDK196634 DNG196634 DXC196634 EGY196634 EQU196634 FAQ196634 FKM196634 FUI196634 GEE196634 GOA196634 GXW196634 HHS196634 HRO196634 IBK196634 ILG196634 IVC196634 JEY196634 JOU196634 JYQ196634 KIM196634 KSI196634 LCE196634 LMA196634 LVW196634 MFS196634 MPO196634 MZK196634 NJG196634 NTC196634 OCY196634 OMU196634 OWQ196634 PGM196634 PQI196634 QAE196634 QKA196634 QTW196634 RDS196634 RNO196634 RXK196634 SHG196634 SRC196634 TAY196634 TKU196634 TUQ196634 UEM196634 UOI196634 UYE196634 VIA196634 VRW196634 WBS196634 WLO196634 WVK196634 C262170 IY262170 SU262170 ACQ262170 AMM262170 AWI262170 BGE262170 BQA262170 BZW262170 CJS262170 CTO262170 DDK262170 DNG262170 DXC262170 EGY262170 EQU262170 FAQ262170 FKM262170 FUI262170 GEE262170 GOA262170 GXW262170 HHS262170 HRO262170 IBK262170 ILG262170 IVC262170 JEY262170 JOU262170 JYQ262170 KIM262170 KSI262170 LCE262170 LMA262170 LVW262170 MFS262170 MPO262170 MZK262170 NJG262170 NTC262170 OCY262170 OMU262170 OWQ262170 PGM262170 PQI262170 QAE262170 QKA262170 QTW262170 RDS262170 RNO262170 RXK262170 SHG262170 SRC262170 TAY262170 TKU262170 TUQ262170 UEM262170 UOI262170 UYE262170 VIA262170 VRW262170 WBS262170 WLO262170 WVK262170 C327706 IY327706 SU327706 ACQ327706 AMM327706 AWI327706 BGE327706 BQA327706 BZW327706 CJS327706 CTO327706 DDK327706 DNG327706 DXC327706 EGY327706 EQU327706 FAQ327706 FKM327706 FUI327706 GEE327706 GOA327706 GXW327706 HHS327706 HRO327706 IBK327706 ILG327706 IVC327706 JEY327706 JOU327706 JYQ327706 KIM327706 KSI327706 LCE327706 LMA327706 LVW327706 MFS327706 MPO327706 MZK327706 NJG327706 NTC327706 OCY327706 OMU327706 OWQ327706 PGM327706 PQI327706 QAE327706 QKA327706 QTW327706 RDS327706 RNO327706 RXK327706 SHG327706 SRC327706 TAY327706 TKU327706 TUQ327706 UEM327706 UOI327706 UYE327706 VIA327706 VRW327706 WBS327706 WLO327706 WVK327706 C393242 IY393242 SU393242 ACQ393242 AMM393242 AWI393242 BGE393242 BQA393242 BZW393242 CJS393242 CTO393242 DDK393242 DNG393242 DXC393242 EGY393242 EQU393242 FAQ393242 FKM393242 FUI393242 GEE393242 GOA393242 GXW393242 HHS393242 HRO393242 IBK393242 ILG393242 IVC393242 JEY393242 JOU393242 JYQ393242 KIM393242 KSI393242 LCE393242 LMA393242 LVW393242 MFS393242 MPO393242 MZK393242 NJG393242 NTC393242 OCY393242 OMU393242 OWQ393242 PGM393242 PQI393242 QAE393242 QKA393242 QTW393242 RDS393242 RNO393242 RXK393242 SHG393242 SRC393242 TAY393242 TKU393242 TUQ393242 UEM393242 UOI393242 UYE393242 VIA393242 VRW393242 WBS393242 WLO393242 WVK393242 C458778 IY458778 SU458778 ACQ458778 AMM458778 AWI458778 BGE458778 BQA458778 BZW458778 CJS458778 CTO458778 DDK458778 DNG458778 DXC458778 EGY458778 EQU458778 FAQ458778 FKM458778 FUI458778 GEE458778 GOA458778 GXW458778 HHS458778 HRO458778 IBK458778 ILG458778 IVC458778 JEY458778 JOU458778 JYQ458778 KIM458778 KSI458778 LCE458778 LMA458778 LVW458778 MFS458778 MPO458778 MZK458778 NJG458778 NTC458778 OCY458778 OMU458778 OWQ458778 PGM458778 PQI458778 QAE458778 QKA458778 QTW458778 RDS458778 RNO458778 RXK458778 SHG458778 SRC458778 TAY458778 TKU458778 TUQ458778 UEM458778 UOI458778 UYE458778 VIA458778 VRW458778 WBS458778 WLO458778 WVK458778 C524314 IY524314 SU524314 ACQ524314 AMM524314 AWI524314 BGE524314 BQA524314 BZW524314 CJS524314 CTO524314 DDK524314 DNG524314 DXC524314 EGY524314 EQU524314 FAQ524314 FKM524314 FUI524314 GEE524314 GOA524314 GXW524314 HHS524314 HRO524314 IBK524314 ILG524314 IVC524314 JEY524314 JOU524314 JYQ524314 KIM524314 KSI524314 LCE524314 LMA524314 LVW524314 MFS524314 MPO524314 MZK524314 NJG524314 NTC524314 OCY524314 OMU524314 OWQ524314 PGM524314 PQI524314 QAE524314 QKA524314 QTW524314 RDS524314 RNO524314 RXK524314 SHG524314 SRC524314 TAY524314 TKU524314 TUQ524314 UEM524314 UOI524314 UYE524314 VIA524314 VRW524314 WBS524314 WLO524314 WVK524314 C589850 IY589850 SU589850 ACQ589850 AMM589850 AWI589850 BGE589850 BQA589850 BZW589850 CJS589850 CTO589850 DDK589850 DNG589850 DXC589850 EGY589850 EQU589850 FAQ589850 FKM589850 FUI589850 GEE589850 GOA589850 GXW589850 HHS589850 HRO589850 IBK589850 ILG589850 IVC589850 JEY589850 JOU589850 JYQ589850 KIM589850 KSI589850 LCE589850 LMA589850 LVW589850 MFS589850 MPO589850 MZK589850 NJG589850 NTC589850 OCY589850 OMU589850 OWQ589850 PGM589850 PQI589850 QAE589850 QKA589850 QTW589850 RDS589850 RNO589850 RXK589850 SHG589850 SRC589850 TAY589850 TKU589850 TUQ589850 UEM589850 UOI589850 UYE589850 VIA589850 VRW589850 WBS589850 WLO589850 WVK589850 C655386 IY655386 SU655386 ACQ655386 AMM655386 AWI655386 BGE655386 BQA655386 BZW655386 CJS655386 CTO655386 DDK655386 DNG655386 DXC655386 EGY655386 EQU655386 FAQ655386 FKM655386 FUI655386 GEE655386 GOA655386 GXW655386 HHS655386 HRO655386 IBK655386 ILG655386 IVC655386 JEY655386 JOU655386 JYQ655386 KIM655386 KSI655386 LCE655386 LMA655386 LVW655386 MFS655386 MPO655386 MZK655386 NJG655386 NTC655386 OCY655386 OMU655386 OWQ655386 PGM655386 PQI655386 QAE655386 QKA655386 QTW655386 RDS655386 RNO655386 RXK655386 SHG655386 SRC655386 TAY655386 TKU655386 TUQ655386 UEM655386 UOI655386 UYE655386 VIA655386 VRW655386 WBS655386 WLO655386 WVK655386 C720922 IY720922 SU720922 ACQ720922 AMM720922 AWI720922 BGE720922 BQA720922 BZW720922 CJS720922 CTO720922 DDK720922 DNG720922 DXC720922 EGY720922 EQU720922 FAQ720922 FKM720922 FUI720922 GEE720922 GOA720922 GXW720922 HHS720922 HRO720922 IBK720922 ILG720922 IVC720922 JEY720922 JOU720922 JYQ720922 KIM720922 KSI720922 LCE720922 LMA720922 LVW720922 MFS720922 MPO720922 MZK720922 NJG720922 NTC720922 OCY720922 OMU720922 OWQ720922 PGM720922 PQI720922 QAE720922 QKA720922 QTW720922 RDS720922 RNO720922 RXK720922 SHG720922 SRC720922 TAY720922 TKU720922 TUQ720922 UEM720922 UOI720922 UYE720922 VIA720922 VRW720922 WBS720922 WLO720922 WVK720922 C786458 IY786458 SU786458 ACQ786458 AMM786458 AWI786458 BGE786458 BQA786458 BZW786458 CJS786458 CTO786458 DDK786458 DNG786458 DXC786458 EGY786458 EQU786458 FAQ786458 FKM786458 FUI786458 GEE786458 GOA786458 GXW786458 HHS786458 HRO786458 IBK786458 ILG786458 IVC786458 JEY786458 JOU786458 JYQ786458 KIM786458 KSI786458 LCE786458 LMA786458 LVW786458 MFS786458 MPO786458 MZK786458 NJG786458 NTC786458 OCY786458 OMU786458 OWQ786458 PGM786458 PQI786458 QAE786458 QKA786458 QTW786458 RDS786458 RNO786458 RXK786458 SHG786458 SRC786458 TAY786458 TKU786458 TUQ786458 UEM786458 UOI786458 UYE786458 VIA786458 VRW786458 WBS786458 WLO786458 WVK786458 C851994 IY851994 SU851994 ACQ851994 AMM851994 AWI851994 BGE851994 BQA851994 BZW851994 CJS851994 CTO851994 DDK851994 DNG851994 DXC851994 EGY851994 EQU851994 FAQ851994 FKM851994 FUI851994 GEE851994 GOA851994 GXW851994 HHS851994 HRO851994 IBK851994 ILG851994 IVC851994 JEY851994 JOU851994 JYQ851994 KIM851994 KSI851994 LCE851994 LMA851994 LVW851994 MFS851994 MPO851994 MZK851994 NJG851994 NTC851994 OCY851994 OMU851994 OWQ851994 PGM851994 PQI851994 QAE851994 QKA851994 QTW851994 RDS851994 RNO851994 RXK851994 SHG851994 SRC851994 TAY851994 TKU851994 TUQ851994 UEM851994 UOI851994 UYE851994 VIA851994 VRW851994 WBS851994 WLO851994 WVK851994 C917530 IY917530 SU917530 ACQ917530 AMM917530 AWI917530 BGE917530 BQA917530 BZW917530 CJS917530 CTO917530 DDK917530 DNG917530 DXC917530 EGY917530 EQU917530 FAQ917530 FKM917530 FUI917530 GEE917530 GOA917530 GXW917530 HHS917530 HRO917530 IBK917530 ILG917530 IVC917530 JEY917530 JOU917530 JYQ917530 KIM917530 KSI917530 LCE917530 LMA917530 LVW917530 MFS917530 MPO917530 MZK917530 NJG917530 NTC917530 OCY917530 OMU917530 OWQ917530 PGM917530 PQI917530 QAE917530 QKA917530 QTW917530 RDS917530 RNO917530 RXK917530 SHG917530 SRC917530 TAY917530 TKU917530 TUQ917530 UEM917530 UOI917530 UYE917530 VIA917530 VRW917530 WBS917530 WLO917530 WVK917530 C983066 IY983066 SU983066 ACQ983066 AMM983066 AWI983066 BGE983066 BQA983066 BZW983066 CJS983066 CTO983066 DDK983066 DNG983066 DXC983066 EGY983066 EQU983066 FAQ983066 FKM983066 FUI983066 GEE983066 GOA983066 GXW983066 HHS983066 HRO983066 IBK983066 ILG983066 IVC983066 JEY983066 JOU983066 JYQ983066 KIM983066 KSI983066 LCE983066 LMA983066 LVW983066 MFS983066 MPO983066 MZK983066 NJG983066 NTC983066 OCY983066 OMU983066 OWQ983066 PGM983066 PQI983066 QAE983066 QKA983066 QTW983066 RDS983066 RNO983066 RXK983066 SHG983066 SRC983066 TAY983066 TKU983066 TUQ983066 UEM983066 UOI983066 UYE983066 VIA983066 VRW983066 WBS983066 WLO983066 WVK983066" xr:uid="{00000000-0002-0000-0000-000009000000}">
      <formula1>3</formula1>
    </dataValidation>
    <dataValidation type="custom" operator="greaterThan" allowBlank="1" showInputMessage="1" showErrorMessage="1" errorTitle="Atenţie !!!" error="Câmp obligatoriu._x000a_Lungimea de minim 7 caractere  sau un singur caracter #" prompt="Adresa de email se scrie fără spaţii, trebuie să conţină caracterul @ şi nu poate avea mai puţin de 7 caractere._x000a__x000a_Folosiţi caracterul:  #  dacă celula trebuie să rămână goală" sqref="C42 IY42 SU42 ACQ42 AMM42 AWI42 BGE42 BQA42 BZW42 CJS42 CTO42 DDK42 DNG42 DXC42 EGY42 EQU42 FAQ42 FKM42 FUI42 GEE42 GOA42 GXW42 HHS42 HRO42 IBK42 ILG42 IVC42 JEY42 JOU42 JYQ42 KIM42 KSI42 LCE42 LMA42 LVW42 MFS42 MPO42 MZK42 NJG42 NTC42 OCY42 OMU42 OWQ42 PGM42 PQI42 QAE42 QKA42 QTW42 RDS42 RNO42 RXK42 SHG42 SRC42 TAY42 TKU42 TUQ42 UEM42 UOI42 UYE42 VIA42 VRW42 WBS42 WLO42 WVK42 C65577 IY65577 SU65577 ACQ65577 AMM65577 AWI65577 BGE65577 BQA65577 BZW65577 CJS65577 CTO65577 DDK65577 DNG65577 DXC65577 EGY65577 EQU65577 FAQ65577 FKM65577 FUI65577 GEE65577 GOA65577 GXW65577 HHS65577 HRO65577 IBK65577 ILG65577 IVC65577 JEY65577 JOU65577 JYQ65577 KIM65577 KSI65577 LCE65577 LMA65577 LVW65577 MFS65577 MPO65577 MZK65577 NJG65577 NTC65577 OCY65577 OMU65577 OWQ65577 PGM65577 PQI65577 QAE65577 QKA65577 QTW65577 RDS65577 RNO65577 RXK65577 SHG65577 SRC65577 TAY65577 TKU65577 TUQ65577 UEM65577 UOI65577 UYE65577 VIA65577 VRW65577 WBS65577 WLO65577 WVK65577 C131113 IY131113 SU131113 ACQ131113 AMM131113 AWI131113 BGE131113 BQA131113 BZW131113 CJS131113 CTO131113 DDK131113 DNG131113 DXC131113 EGY131113 EQU131113 FAQ131113 FKM131113 FUI131113 GEE131113 GOA131113 GXW131113 HHS131113 HRO131113 IBK131113 ILG131113 IVC131113 JEY131113 JOU131113 JYQ131113 KIM131113 KSI131113 LCE131113 LMA131113 LVW131113 MFS131113 MPO131113 MZK131113 NJG131113 NTC131113 OCY131113 OMU131113 OWQ131113 PGM131113 PQI131113 QAE131113 QKA131113 QTW131113 RDS131113 RNO131113 RXK131113 SHG131113 SRC131113 TAY131113 TKU131113 TUQ131113 UEM131113 UOI131113 UYE131113 VIA131113 VRW131113 WBS131113 WLO131113 WVK131113 C196649 IY196649 SU196649 ACQ196649 AMM196649 AWI196649 BGE196649 BQA196649 BZW196649 CJS196649 CTO196649 DDK196649 DNG196649 DXC196649 EGY196649 EQU196649 FAQ196649 FKM196649 FUI196649 GEE196649 GOA196649 GXW196649 HHS196649 HRO196649 IBK196649 ILG196649 IVC196649 JEY196649 JOU196649 JYQ196649 KIM196649 KSI196649 LCE196649 LMA196649 LVW196649 MFS196649 MPO196649 MZK196649 NJG196649 NTC196649 OCY196649 OMU196649 OWQ196649 PGM196649 PQI196649 QAE196649 QKA196649 QTW196649 RDS196649 RNO196649 RXK196649 SHG196649 SRC196649 TAY196649 TKU196649 TUQ196649 UEM196649 UOI196649 UYE196649 VIA196649 VRW196649 WBS196649 WLO196649 WVK196649 C262185 IY262185 SU262185 ACQ262185 AMM262185 AWI262185 BGE262185 BQA262185 BZW262185 CJS262185 CTO262185 DDK262185 DNG262185 DXC262185 EGY262185 EQU262185 FAQ262185 FKM262185 FUI262185 GEE262185 GOA262185 GXW262185 HHS262185 HRO262185 IBK262185 ILG262185 IVC262185 JEY262185 JOU262185 JYQ262185 KIM262185 KSI262185 LCE262185 LMA262185 LVW262185 MFS262185 MPO262185 MZK262185 NJG262185 NTC262185 OCY262185 OMU262185 OWQ262185 PGM262185 PQI262185 QAE262185 QKA262185 QTW262185 RDS262185 RNO262185 RXK262185 SHG262185 SRC262185 TAY262185 TKU262185 TUQ262185 UEM262185 UOI262185 UYE262185 VIA262185 VRW262185 WBS262185 WLO262185 WVK262185 C327721 IY327721 SU327721 ACQ327721 AMM327721 AWI327721 BGE327721 BQA327721 BZW327721 CJS327721 CTO327721 DDK327721 DNG327721 DXC327721 EGY327721 EQU327721 FAQ327721 FKM327721 FUI327721 GEE327721 GOA327721 GXW327721 HHS327721 HRO327721 IBK327721 ILG327721 IVC327721 JEY327721 JOU327721 JYQ327721 KIM327721 KSI327721 LCE327721 LMA327721 LVW327721 MFS327721 MPO327721 MZK327721 NJG327721 NTC327721 OCY327721 OMU327721 OWQ327721 PGM327721 PQI327721 QAE327721 QKA327721 QTW327721 RDS327721 RNO327721 RXK327721 SHG327721 SRC327721 TAY327721 TKU327721 TUQ327721 UEM327721 UOI327721 UYE327721 VIA327721 VRW327721 WBS327721 WLO327721 WVK327721 C393257 IY393257 SU393257 ACQ393257 AMM393257 AWI393257 BGE393257 BQA393257 BZW393257 CJS393257 CTO393257 DDK393257 DNG393257 DXC393257 EGY393257 EQU393257 FAQ393257 FKM393257 FUI393257 GEE393257 GOA393257 GXW393257 HHS393257 HRO393257 IBK393257 ILG393257 IVC393257 JEY393257 JOU393257 JYQ393257 KIM393257 KSI393257 LCE393257 LMA393257 LVW393257 MFS393257 MPO393257 MZK393257 NJG393257 NTC393257 OCY393257 OMU393257 OWQ393257 PGM393257 PQI393257 QAE393257 QKA393257 QTW393257 RDS393257 RNO393257 RXK393257 SHG393257 SRC393257 TAY393257 TKU393257 TUQ393257 UEM393257 UOI393257 UYE393257 VIA393257 VRW393257 WBS393257 WLO393257 WVK393257 C458793 IY458793 SU458793 ACQ458793 AMM458793 AWI458793 BGE458793 BQA458793 BZW458793 CJS458793 CTO458793 DDK458793 DNG458793 DXC458793 EGY458793 EQU458793 FAQ458793 FKM458793 FUI458793 GEE458793 GOA458793 GXW458793 HHS458793 HRO458793 IBK458793 ILG458793 IVC458793 JEY458793 JOU458793 JYQ458793 KIM458793 KSI458793 LCE458793 LMA458793 LVW458793 MFS458793 MPO458793 MZK458793 NJG458793 NTC458793 OCY458793 OMU458793 OWQ458793 PGM458793 PQI458793 QAE458793 QKA458793 QTW458793 RDS458793 RNO458793 RXK458793 SHG458793 SRC458793 TAY458793 TKU458793 TUQ458793 UEM458793 UOI458793 UYE458793 VIA458793 VRW458793 WBS458793 WLO458793 WVK458793 C524329 IY524329 SU524329 ACQ524329 AMM524329 AWI524329 BGE524329 BQA524329 BZW524329 CJS524329 CTO524329 DDK524329 DNG524329 DXC524329 EGY524329 EQU524329 FAQ524329 FKM524329 FUI524329 GEE524329 GOA524329 GXW524329 HHS524329 HRO524329 IBK524329 ILG524329 IVC524329 JEY524329 JOU524329 JYQ524329 KIM524329 KSI524329 LCE524329 LMA524329 LVW524329 MFS524329 MPO524329 MZK524329 NJG524329 NTC524329 OCY524329 OMU524329 OWQ524329 PGM524329 PQI524329 QAE524329 QKA524329 QTW524329 RDS524329 RNO524329 RXK524329 SHG524329 SRC524329 TAY524329 TKU524329 TUQ524329 UEM524329 UOI524329 UYE524329 VIA524329 VRW524329 WBS524329 WLO524329 WVK524329 C589865 IY589865 SU589865 ACQ589865 AMM589865 AWI589865 BGE589865 BQA589865 BZW589865 CJS589865 CTO589865 DDK589865 DNG589865 DXC589865 EGY589865 EQU589865 FAQ589865 FKM589865 FUI589865 GEE589865 GOA589865 GXW589865 HHS589865 HRO589865 IBK589865 ILG589865 IVC589865 JEY589865 JOU589865 JYQ589865 KIM589865 KSI589865 LCE589865 LMA589865 LVW589865 MFS589865 MPO589865 MZK589865 NJG589865 NTC589865 OCY589865 OMU589865 OWQ589865 PGM589865 PQI589865 QAE589865 QKA589865 QTW589865 RDS589865 RNO589865 RXK589865 SHG589865 SRC589865 TAY589865 TKU589865 TUQ589865 UEM589865 UOI589865 UYE589865 VIA589865 VRW589865 WBS589865 WLO589865 WVK589865 C655401 IY655401 SU655401 ACQ655401 AMM655401 AWI655401 BGE655401 BQA655401 BZW655401 CJS655401 CTO655401 DDK655401 DNG655401 DXC655401 EGY655401 EQU655401 FAQ655401 FKM655401 FUI655401 GEE655401 GOA655401 GXW655401 HHS655401 HRO655401 IBK655401 ILG655401 IVC655401 JEY655401 JOU655401 JYQ655401 KIM655401 KSI655401 LCE655401 LMA655401 LVW655401 MFS655401 MPO655401 MZK655401 NJG655401 NTC655401 OCY655401 OMU655401 OWQ655401 PGM655401 PQI655401 QAE655401 QKA655401 QTW655401 RDS655401 RNO655401 RXK655401 SHG655401 SRC655401 TAY655401 TKU655401 TUQ655401 UEM655401 UOI655401 UYE655401 VIA655401 VRW655401 WBS655401 WLO655401 WVK655401 C720937 IY720937 SU720937 ACQ720937 AMM720937 AWI720937 BGE720937 BQA720937 BZW720937 CJS720937 CTO720937 DDK720937 DNG720937 DXC720937 EGY720937 EQU720937 FAQ720937 FKM720937 FUI720937 GEE720937 GOA720937 GXW720937 HHS720937 HRO720937 IBK720937 ILG720937 IVC720937 JEY720937 JOU720937 JYQ720937 KIM720937 KSI720937 LCE720937 LMA720937 LVW720937 MFS720937 MPO720937 MZK720937 NJG720937 NTC720937 OCY720937 OMU720937 OWQ720937 PGM720937 PQI720937 QAE720937 QKA720937 QTW720937 RDS720937 RNO720937 RXK720937 SHG720937 SRC720937 TAY720937 TKU720937 TUQ720937 UEM720937 UOI720937 UYE720937 VIA720937 VRW720937 WBS720937 WLO720937 WVK720937 C786473 IY786473 SU786473 ACQ786473 AMM786473 AWI786473 BGE786473 BQA786473 BZW786473 CJS786473 CTO786473 DDK786473 DNG786473 DXC786473 EGY786473 EQU786473 FAQ786473 FKM786473 FUI786473 GEE786473 GOA786473 GXW786473 HHS786473 HRO786473 IBK786473 ILG786473 IVC786473 JEY786473 JOU786473 JYQ786473 KIM786473 KSI786473 LCE786473 LMA786473 LVW786473 MFS786473 MPO786473 MZK786473 NJG786473 NTC786473 OCY786473 OMU786473 OWQ786473 PGM786473 PQI786473 QAE786473 QKA786473 QTW786473 RDS786473 RNO786473 RXK786473 SHG786473 SRC786473 TAY786473 TKU786473 TUQ786473 UEM786473 UOI786473 UYE786473 VIA786473 VRW786473 WBS786473 WLO786473 WVK786473 C852009 IY852009 SU852009 ACQ852009 AMM852009 AWI852009 BGE852009 BQA852009 BZW852009 CJS852009 CTO852009 DDK852009 DNG852009 DXC852009 EGY852009 EQU852009 FAQ852009 FKM852009 FUI852009 GEE852009 GOA852009 GXW852009 HHS852009 HRO852009 IBK852009 ILG852009 IVC852009 JEY852009 JOU852009 JYQ852009 KIM852009 KSI852009 LCE852009 LMA852009 LVW852009 MFS852009 MPO852009 MZK852009 NJG852009 NTC852009 OCY852009 OMU852009 OWQ852009 PGM852009 PQI852009 QAE852009 QKA852009 QTW852009 RDS852009 RNO852009 RXK852009 SHG852009 SRC852009 TAY852009 TKU852009 TUQ852009 UEM852009 UOI852009 UYE852009 VIA852009 VRW852009 WBS852009 WLO852009 WVK852009 C917545 IY917545 SU917545 ACQ917545 AMM917545 AWI917545 BGE917545 BQA917545 BZW917545 CJS917545 CTO917545 DDK917545 DNG917545 DXC917545 EGY917545 EQU917545 FAQ917545 FKM917545 FUI917545 GEE917545 GOA917545 GXW917545 HHS917545 HRO917545 IBK917545 ILG917545 IVC917545 JEY917545 JOU917545 JYQ917545 KIM917545 KSI917545 LCE917545 LMA917545 LVW917545 MFS917545 MPO917545 MZK917545 NJG917545 NTC917545 OCY917545 OMU917545 OWQ917545 PGM917545 PQI917545 QAE917545 QKA917545 QTW917545 RDS917545 RNO917545 RXK917545 SHG917545 SRC917545 TAY917545 TKU917545 TUQ917545 UEM917545 UOI917545 UYE917545 VIA917545 VRW917545 WBS917545 WLO917545 WVK917545 C983081 IY983081 SU983081 ACQ983081 AMM983081 AWI983081 BGE983081 BQA983081 BZW983081 CJS983081 CTO983081 DDK983081 DNG983081 DXC983081 EGY983081 EQU983081 FAQ983081 FKM983081 FUI983081 GEE983081 GOA983081 GXW983081 HHS983081 HRO983081 IBK983081 ILG983081 IVC983081 JEY983081 JOU983081 JYQ983081 KIM983081 KSI983081 LCE983081 LMA983081 LVW983081 MFS983081 MPO983081 MZK983081 NJG983081 NTC983081 OCY983081 OMU983081 OWQ983081 PGM983081 PQI983081 QAE983081 QKA983081 QTW983081 RDS983081 RNO983081 RXK983081 SHG983081 SRC983081 TAY983081 TKU983081 TUQ983081 UEM983081 UOI983081 UYE983081 VIA983081 VRW983081 WBS983081 WLO983081 WVK983081 C20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65555 IY65555 SU65555 ACQ65555 AMM65555 AWI65555 BGE65555 BQA65555 BZW65555 CJS65555 CTO65555 DDK65555 DNG65555 DXC65555 EGY65555 EQU65555 FAQ65555 FKM65555 FUI65555 GEE65555 GOA65555 GXW65555 HHS65555 HRO65555 IBK65555 ILG65555 IVC65555 JEY65555 JOU65555 JYQ65555 KIM65555 KSI65555 LCE65555 LMA65555 LVW65555 MFS65555 MPO65555 MZK65555 NJG65555 NTC65555 OCY65555 OMU65555 OWQ65555 PGM65555 PQI65555 QAE65555 QKA65555 QTW65555 RDS65555 RNO65555 RXK65555 SHG65555 SRC65555 TAY65555 TKU65555 TUQ65555 UEM65555 UOI65555 UYE65555 VIA65555 VRW65555 WBS65555 WLO65555 WVK65555 C131091 IY131091 SU131091 ACQ131091 AMM131091 AWI131091 BGE131091 BQA131091 BZW131091 CJS131091 CTO131091 DDK131091 DNG131091 DXC131091 EGY131091 EQU131091 FAQ131091 FKM131091 FUI131091 GEE131091 GOA131091 GXW131091 HHS131091 HRO131091 IBK131091 ILG131091 IVC131091 JEY131091 JOU131091 JYQ131091 KIM131091 KSI131091 LCE131091 LMA131091 LVW131091 MFS131091 MPO131091 MZK131091 NJG131091 NTC131091 OCY131091 OMU131091 OWQ131091 PGM131091 PQI131091 QAE131091 QKA131091 QTW131091 RDS131091 RNO131091 RXK131091 SHG131091 SRC131091 TAY131091 TKU131091 TUQ131091 UEM131091 UOI131091 UYE131091 VIA131091 VRW131091 WBS131091 WLO131091 WVK131091 C196627 IY196627 SU196627 ACQ196627 AMM196627 AWI196627 BGE196627 BQA196627 BZW196627 CJS196627 CTO196627 DDK196627 DNG196627 DXC196627 EGY196627 EQU196627 FAQ196627 FKM196627 FUI196627 GEE196627 GOA196627 GXW196627 HHS196627 HRO196627 IBK196627 ILG196627 IVC196627 JEY196627 JOU196627 JYQ196627 KIM196627 KSI196627 LCE196627 LMA196627 LVW196627 MFS196627 MPO196627 MZK196627 NJG196627 NTC196627 OCY196627 OMU196627 OWQ196627 PGM196627 PQI196627 QAE196627 QKA196627 QTW196627 RDS196627 RNO196627 RXK196627 SHG196627 SRC196627 TAY196627 TKU196627 TUQ196627 UEM196627 UOI196627 UYE196627 VIA196627 VRW196627 WBS196627 WLO196627 WVK196627 C262163 IY262163 SU262163 ACQ262163 AMM262163 AWI262163 BGE262163 BQA262163 BZW262163 CJS262163 CTO262163 DDK262163 DNG262163 DXC262163 EGY262163 EQU262163 FAQ262163 FKM262163 FUI262163 GEE262163 GOA262163 GXW262163 HHS262163 HRO262163 IBK262163 ILG262163 IVC262163 JEY262163 JOU262163 JYQ262163 KIM262163 KSI262163 LCE262163 LMA262163 LVW262163 MFS262163 MPO262163 MZK262163 NJG262163 NTC262163 OCY262163 OMU262163 OWQ262163 PGM262163 PQI262163 QAE262163 QKA262163 QTW262163 RDS262163 RNO262163 RXK262163 SHG262163 SRC262163 TAY262163 TKU262163 TUQ262163 UEM262163 UOI262163 UYE262163 VIA262163 VRW262163 WBS262163 WLO262163 WVK262163 C327699 IY327699 SU327699 ACQ327699 AMM327699 AWI327699 BGE327699 BQA327699 BZW327699 CJS327699 CTO327699 DDK327699 DNG327699 DXC327699 EGY327699 EQU327699 FAQ327699 FKM327699 FUI327699 GEE327699 GOA327699 GXW327699 HHS327699 HRO327699 IBK327699 ILG327699 IVC327699 JEY327699 JOU327699 JYQ327699 KIM327699 KSI327699 LCE327699 LMA327699 LVW327699 MFS327699 MPO327699 MZK327699 NJG327699 NTC327699 OCY327699 OMU327699 OWQ327699 PGM327699 PQI327699 QAE327699 QKA327699 QTW327699 RDS327699 RNO327699 RXK327699 SHG327699 SRC327699 TAY327699 TKU327699 TUQ327699 UEM327699 UOI327699 UYE327699 VIA327699 VRW327699 WBS327699 WLO327699 WVK327699 C393235 IY393235 SU393235 ACQ393235 AMM393235 AWI393235 BGE393235 BQA393235 BZW393235 CJS393235 CTO393235 DDK393235 DNG393235 DXC393235 EGY393235 EQU393235 FAQ393235 FKM393235 FUI393235 GEE393235 GOA393235 GXW393235 HHS393235 HRO393235 IBK393235 ILG393235 IVC393235 JEY393235 JOU393235 JYQ393235 KIM393235 KSI393235 LCE393235 LMA393235 LVW393235 MFS393235 MPO393235 MZK393235 NJG393235 NTC393235 OCY393235 OMU393235 OWQ393235 PGM393235 PQI393235 QAE393235 QKA393235 QTW393235 RDS393235 RNO393235 RXK393235 SHG393235 SRC393235 TAY393235 TKU393235 TUQ393235 UEM393235 UOI393235 UYE393235 VIA393235 VRW393235 WBS393235 WLO393235 WVK393235 C458771 IY458771 SU458771 ACQ458771 AMM458771 AWI458771 BGE458771 BQA458771 BZW458771 CJS458771 CTO458771 DDK458771 DNG458771 DXC458771 EGY458771 EQU458771 FAQ458771 FKM458771 FUI458771 GEE458771 GOA458771 GXW458771 HHS458771 HRO458771 IBK458771 ILG458771 IVC458771 JEY458771 JOU458771 JYQ458771 KIM458771 KSI458771 LCE458771 LMA458771 LVW458771 MFS458771 MPO458771 MZK458771 NJG458771 NTC458771 OCY458771 OMU458771 OWQ458771 PGM458771 PQI458771 QAE458771 QKA458771 QTW458771 RDS458771 RNO458771 RXK458771 SHG458771 SRC458771 TAY458771 TKU458771 TUQ458771 UEM458771 UOI458771 UYE458771 VIA458771 VRW458771 WBS458771 WLO458771 WVK458771 C524307 IY524307 SU524307 ACQ524307 AMM524307 AWI524307 BGE524307 BQA524307 BZW524307 CJS524307 CTO524307 DDK524307 DNG524307 DXC524307 EGY524307 EQU524307 FAQ524307 FKM524307 FUI524307 GEE524307 GOA524307 GXW524307 HHS524307 HRO524307 IBK524307 ILG524307 IVC524307 JEY524307 JOU524307 JYQ524307 KIM524307 KSI524307 LCE524307 LMA524307 LVW524307 MFS524307 MPO524307 MZK524307 NJG524307 NTC524307 OCY524307 OMU524307 OWQ524307 PGM524307 PQI524307 QAE524307 QKA524307 QTW524307 RDS524307 RNO524307 RXK524307 SHG524307 SRC524307 TAY524307 TKU524307 TUQ524307 UEM524307 UOI524307 UYE524307 VIA524307 VRW524307 WBS524307 WLO524307 WVK524307 C589843 IY589843 SU589843 ACQ589843 AMM589843 AWI589843 BGE589843 BQA589843 BZW589843 CJS589843 CTO589843 DDK589843 DNG589843 DXC589843 EGY589843 EQU589843 FAQ589843 FKM589843 FUI589843 GEE589843 GOA589843 GXW589843 HHS589843 HRO589843 IBK589843 ILG589843 IVC589843 JEY589843 JOU589843 JYQ589843 KIM589843 KSI589843 LCE589843 LMA589843 LVW589843 MFS589843 MPO589843 MZK589843 NJG589843 NTC589843 OCY589843 OMU589843 OWQ589843 PGM589843 PQI589843 QAE589843 QKA589843 QTW589843 RDS589843 RNO589843 RXK589843 SHG589843 SRC589843 TAY589843 TKU589843 TUQ589843 UEM589843 UOI589843 UYE589843 VIA589843 VRW589843 WBS589843 WLO589843 WVK589843 C655379 IY655379 SU655379 ACQ655379 AMM655379 AWI655379 BGE655379 BQA655379 BZW655379 CJS655379 CTO655379 DDK655379 DNG655379 DXC655379 EGY655379 EQU655379 FAQ655379 FKM655379 FUI655379 GEE655379 GOA655379 GXW655379 HHS655379 HRO655379 IBK655379 ILG655379 IVC655379 JEY655379 JOU655379 JYQ655379 KIM655379 KSI655379 LCE655379 LMA655379 LVW655379 MFS655379 MPO655379 MZK655379 NJG655379 NTC655379 OCY655379 OMU655379 OWQ655379 PGM655379 PQI655379 QAE655379 QKA655379 QTW655379 RDS655379 RNO655379 RXK655379 SHG655379 SRC655379 TAY655379 TKU655379 TUQ655379 UEM655379 UOI655379 UYE655379 VIA655379 VRW655379 WBS655379 WLO655379 WVK655379 C720915 IY720915 SU720915 ACQ720915 AMM720915 AWI720915 BGE720915 BQA720915 BZW720915 CJS720915 CTO720915 DDK720915 DNG720915 DXC720915 EGY720915 EQU720915 FAQ720915 FKM720915 FUI720915 GEE720915 GOA720915 GXW720915 HHS720915 HRO720915 IBK720915 ILG720915 IVC720915 JEY720915 JOU720915 JYQ720915 KIM720915 KSI720915 LCE720915 LMA720915 LVW720915 MFS720915 MPO720915 MZK720915 NJG720915 NTC720915 OCY720915 OMU720915 OWQ720915 PGM720915 PQI720915 QAE720915 QKA720915 QTW720915 RDS720915 RNO720915 RXK720915 SHG720915 SRC720915 TAY720915 TKU720915 TUQ720915 UEM720915 UOI720915 UYE720915 VIA720915 VRW720915 WBS720915 WLO720915 WVK720915 C786451 IY786451 SU786451 ACQ786451 AMM786451 AWI786451 BGE786451 BQA786451 BZW786451 CJS786451 CTO786451 DDK786451 DNG786451 DXC786451 EGY786451 EQU786451 FAQ786451 FKM786451 FUI786451 GEE786451 GOA786451 GXW786451 HHS786451 HRO786451 IBK786451 ILG786451 IVC786451 JEY786451 JOU786451 JYQ786451 KIM786451 KSI786451 LCE786451 LMA786451 LVW786451 MFS786451 MPO786451 MZK786451 NJG786451 NTC786451 OCY786451 OMU786451 OWQ786451 PGM786451 PQI786451 QAE786451 QKA786451 QTW786451 RDS786451 RNO786451 RXK786451 SHG786451 SRC786451 TAY786451 TKU786451 TUQ786451 UEM786451 UOI786451 UYE786451 VIA786451 VRW786451 WBS786451 WLO786451 WVK786451 C851987 IY851987 SU851987 ACQ851987 AMM851987 AWI851987 BGE851987 BQA851987 BZW851987 CJS851987 CTO851987 DDK851987 DNG851987 DXC851987 EGY851987 EQU851987 FAQ851987 FKM851987 FUI851987 GEE851987 GOA851987 GXW851987 HHS851987 HRO851987 IBK851987 ILG851987 IVC851987 JEY851987 JOU851987 JYQ851987 KIM851987 KSI851987 LCE851987 LMA851987 LVW851987 MFS851987 MPO851987 MZK851987 NJG851987 NTC851987 OCY851987 OMU851987 OWQ851987 PGM851987 PQI851987 QAE851987 QKA851987 QTW851987 RDS851987 RNO851987 RXK851987 SHG851987 SRC851987 TAY851987 TKU851987 TUQ851987 UEM851987 UOI851987 UYE851987 VIA851987 VRW851987 WBS851987 WLO851987 WVK851987 C917523 IY917523 SU917523 ACQ917523 AMM917523 AWI917523 BGE917523 BQA917523 BZW917523 CJS917523 CTO917523 DDK917523 DNG917523 DXC917523 EGY917523 EQU917523 FAQ917523 FKM917523 FUI917523 GEE917523 GOA917523 GXW917523 HHS917523 HRO917523 IBK917523 ILG917523 IVC917523 JEY917523 JOU917523 JYQ917523 KIM917523 KSI917523 LCE917523 LMA917523 LVW917523 MFS917523 MPO917523 MZK917523 NJG917523 NTC917523 OCY917523 OMU917523 OWQ917523 PGM917523 PQI917523 QAE917523 QKA917523 QTW917523 RDS917523 RNO917523 RXK917523 SHG917523 SRC917523 TAY917523 TKU917523 TUQ917523 UEM917523 UOI917523 UYE917523 VIA917523 VRW917523 WBS917523 WLO917523 WVK917523 C983059 IY983059 SU983059 ACQ983059 AMM983059 AWI983059 BGE983059 BQA983059 BZW983059 CJS983059 CTO983059 DDK983059 DNG983059 DXC983059 EGY983059 EQU983059 FAQ983059 FKM983059 FUI983059 GEE983059 GOA983059 GXW983059 HHS983059 HRO983059 IBK983059 ILG983059 IVC983059 JEY983059 JOU983059 JYQ983059 KIM983059 KSI983059 LCE983059 LMA983059 LVW983059 MFS983059 MPO983059 MZK983059 NJG983059 NTC983059 OCY983059 OMU983059 OWQ983059 PGM983059 PQI983059 QAE983059 QKA983059 QTW983059 RDS983059 RNO983059 RXK983059 SHG983059 SRC983059 TAY983059 TKU983059 TUQ983059 UEM983059 UOI983059 UYE983059 VIA983059 VRW983059 WBS983059 WLO983059 WVK983059" xr:uid="{00000000-0002-0000-0000-00000A000000}">
      <formula1>OR(C20="#",LEN(TRIM(C20))&gt;6)</formula1>
    </dataValidation>
    <dataValidation type="custom" operator="greaterThan" allowBlank="1" showInputMessage="1" showErrorMessage="1" errorTitle="Atenţie !!!" error="Câmp obligatoriu._x000a_Lungimea de minim 7 caractere  sau un singur caracter #" prompt="Adresa web se scrie fără spaţii şi nu poate avea mai puţin de 7 caractere._x000a__x000a_Folosiţi caracterul:  #  dacă celula trebuie să rămână goală" sqref="C43 IY43 SU43 ACQ43 AMM43 AWI43 BGE43 BQA43 BZW43 CJS43 CTO43 DDK43 DNG43 DXC43 EGY43 EQU43 FAQ43 FKM43 FUI43 GEE43 GOA43 GXW43 HHS43 HRO43 IBK43 ILG43 IVC43 JEY43 JOU43 JYQ43 KIM43 KSI43 LCE43 LMA43 LVW43 MFS43 MPO43 MZK43 NJG43 NTC43 OCY43 OMU43 OWQ43 PGM43 PQI43 QAE43 QKA43 QTW43 RDS43 RNO43 RXK43 SHG43 SRC43 TAY43 TKU43 TUQ43 UEM43 UOI43 UYE43 VIA43 VRW43 WBS43 WLO43 WVK43 C65578 IY65578 SU65578 ACQ65578 AMM65578 AWI65578 BGE65578 BQA65578 BZW65578 CJS65578 CTO65578 DDK65578 DNG65578 DXC65578 EGY65578 EQU65578 FAQ65578 FKM65578 FUI65578 GEE65578 GOA65578 GXW65578 HHS65578 HRO65578 IBK65578 ILG65578 IVC65578 JEY65578 JOU65578 JYQ65578 KIM65578 KSI65578 LCE65578 LMA65578 LVW65578 MFS65578 MPO65578 MZK65578 NJG65578 NTC65578 OCY65578 OMU65578 OWQ65578 PGM65578 PQI65578 QAE65578 QKA65578 QTW65578 RDS65578 RNO65578 RXK65578 SHG65578 SRC65578 TAY65578 TKU65578 TUQ65578 UEM65578 UOI65578 UYE65578 VIA65578 VRW65578 WBS65578 WLO65578 WVK65578 C131114 IY131114 SU131114 ACQ131114 AMM131114 AWI131114 BGE131114 BQA131114 BZW131114 CJS131114 CTO131114 DDK131114 DNG131114 DXC131114 EGY131114 EQU131114 FAQ131114 FKM131114 FUI131114 GEE131114 GOA131114 GXW131114 HHS131114 HRO131114 IBK131114 ILG131114 IVC131114 JEY131114 JOU131114 JYQ131114 KIM131114 KSI131114 LCE131114 LMA131114 LVW131114 MFS131114 MPO131114 MZK131114 NJG131114 NTC131114 OCY131114 OMU131114 OWQ131114 PGM131114 PQI131114 QAE131114 QKA131114 QTW131114 RDS131114 RNO131114 RXK131114 SHG131114 SRC131114 TAY131114 TKU131114 TUQ131114 UEM131114 UOI131114 UYE131114 VIA131114 VRW131114 WBS131114 WLO131114 WVK131114 C196650 IY196650 SU196650 ACQ196650 AMM196650 AWI196650 BGE196650 BQA196650 BZW196650 CJS196650 CTO196650 DDK196650 DNG196650 DXC196650 EGY196650 EQU196650 FAQ196650 FKM196650 FUI196650 GEE196650 GOA196650 GXW196650 HHS196650 HRO196650 IBK196650 ILG196650 IVC196650 JEY196650 JOU196650 JYQ196650 KIM196650 KSI196650 LCE196650 LMA196650 LVW196650 MFS196650 MPO196650 MZK196650 NJG196650 NTC196650 OCY196650 OMU196650 OWQ196650 PGM196650 PQI196650 QAE196650 QKA196650 QTW196650 RDS196650 RNO196650 RXK196650 SHG196650 SRC196650 TAY196650 TKU196650 TUQ196650 UEM196650 UOI196650 UYE196650 VIA196650 VRW196650 WBS196650 WLO196650 WVK196650 C262186 IY262186 SU262186 ACQ262186 AMM262186 AWI262186 BGE262186 BQA262186 BZW262186 CJS262186 CTO262186 DDK262186 DNG262186 DXC262186 EGY262186 EQU262186 FAQ262186 FKM262186 FUI262186 GEE262186 GOA262186 GXW262186 HHS262186 HRO262186 IBK262186 ILG262186 IVC262186 JEY262186 JOU262186 JYQ262186 KIM262186 KSI262186 LCE262186 LMA262186 LVW262186 MFS262186 MPO262186 MZK262186 NJG262186 NTC262186 OCY262186 OMU262186 OWQ262186 PGM262186 PQI262186 QAE262186 QKA262186 QTW262186 RDS262186 RNO262186 RXK262186 SHG262186 SRC262186 TAY262186 TKU262186 TUQ262186 UEM262186 UOI262186 UYE262186 VIA262186 VRW262186 WBS262186 WLO262186 WVK262186 C327722 IY327722 SU327722 ACQ327722 AMM327722 AWI327722 BGE327722 BQA327722 BZW327722 CJS327722 CTO327722 DDK327722 DNG327722 DXC327722 EGY327722 EQU327722 FAQ327722 FKM327722 FUI327722 GEE327722 GOA327722 GXW327722 HHS327722 HRO327722 IBK327722 ILG327722 IVC327722 JEY327722 JOU327722 JYQ327722 KIM327722 KSI327722 LCE327722 LMA327722 LVW327722 MFS327722 MPO327722 MZK327722 NJG327722 NTC327722 OCY327722 OMU327722 OWQ327722 PGM327722 PQI327722 QAE327722 QKA327722 QTW327722 RDS327722 RNO327722 RXK327722 SHG327722 SRC327722 TAY327722 TKU327722 TUQ327722 UEM327722 UOI327722 UYE327722 VIA327722 VRW327722 WBS327722 WLO327722 WVK327722 C393258 IY393258 SU393258 ACQ393258 AMM393258 AWI393258 BGE393258 BQA393258 BZW393258 CJS393258 CTO393258 DDK393258 DNG393258 DXC393258 EGY393258 EQU393258 FAQ393258 FKM393258 FUI393258 GEE393258 GOA393258 GXW393258 HHS393258 HRO393258 IBK393258 ILG393258 IVC393258 JEY393258 JOU393258 JYQ393258 KIM393258 KSI393258 LCE393258 LMA393258 LVW393258 MFS393258 MPO393258 MZK393258 NJG393258 NTC393258 OCY393258 OMU393258 OWQ393258 PGM393258 PQI393258 QAE393258 QKA393258 QTW393258 RDS393258 RNO393258 RXK393258 SHG393258 SRC393258 TAY393258 TKU393258 TUQ393258 UEM393258 UOI393258 UYE393258 VIA393258 VRW393258 WBS393258 WLO393258 WVK393258 C458794 IY458794 SU458794 ACQ458794 AMM458794 AWI458794 BGE458794 BQA458794 BZW458794 CJS458794 CTO458794 DDK458794 DNG458794 DXC458794 EGY458794 EQU458794 FAQ458794 FKM458794 FUI458794 GEE458794 GOA458794 GXW458794 HHS458794 HRO458794 IBK458794 ILG458794 IVC458794 JEY458794 JOU458794 JYQ458794 KIM458794 KSI458794 LCE458794 LMA458794 LVW458794 MFS458794 MPO458794 MZK458794 NJG458794 NTC458794 OCY458794 OMU458794 OWQ458794 PGM458794 PQI458794 QAE458794 QKA458794 QTW458794 RDS458794 RNO458794 RXK458794 SHG458794 SRC458794 TAY458794 TKU458794 TUQ458794 UEM458794 UOI458794 UYE458794 VIA458794 VRW458794 WBS458794 WLO458794 WVK458794 C524330 IY524330 SU524330 ACQ524330 AMM524330 AWI524330 BGE524330 BQA524330 BZW524330 CJS524330 CTO524330 DDK524330 DNG524330 DXC524330 EGY524330 EQU524330 FAQ524330 FKM524330 FUI524330 GEE524330 GOA524330 GXW524330 HHS524330 HRO524330 IBK524330 ILG524330 IVC524330 JEY524330 JOU524330 JYQ524330 KIM524330 KSI524330 LCE524330 LMA524330 LVW524330 MFS524330 MPO524330 MZK524330 NJG524330 NTC524330 OCY524330 OMU524330 OWQ524330 PGM524330 PQI524330 QAE524330 QKA524330 QTW524330 RDS524330 RNO524330 RXK524330 SHG524330 SRC524330 TAY524330 TKU524330 TUQ524330 UEM524330 UOI524330 UYE524330 VIA524330 VRW524330 WBS524330 WLO524330 WVK524330 C589866 IY589866 SU589866 ACQ589866 AMM589866 AWI589866 BGE589866 BQA589866 BZW589866 CJS589866 CTO589866 DDK589866 DNG589866 DXC589866 EGY589866 EQU589866 FAQ589866 FKM589866 FUI589866 GEE589866 GOA589866 GXW589866 HHS589866 HRO589866 IBK589866 ILG589866 IVC589866 JEY589866 JOU589866 JYQ589866 KIM589866 KSI589866 LCE589866 LMA589866 LVW589866 MFS589866 MPO589866 MZK589866 NJG589866 NTC589866 OCY589866 OMU589866 OWQ589866 PGM589866 PQI589866 QAE589866 QKA589866 QTW589866 RDS589866 RNO589866 RXK589866 SHG589866 SRC589866 TAY589866 TKU589866 TUQ589866 UEM589866 UOI589866 UYE589866 VIA589866 VRW589866 WBS589866 WLO589866 WVK589866 C655402 IY655402 SU655402 ACQ655402 AMM655402 AWI655402 BGE655402 BQA655402 BZW655402 CJS655402 CTO655402 DDK655402 DNG655402 DXC655402 EGY655402 EQU655402 FAQ655402 FKM655402 FUI655402 GEE655402 GOA655402 GXW655402 HHS655402 HRO655402 IBK655402 ILG655402 IVC655402 JEY655402 JOU655402 JYQ655402 KIM655402 KSI655402 LCE655402 LMA655402 LVW655402 MFS655402 MPO655402 MZK655402 NJG655402 NTC655402 OCY655402 OMU655402 OWQ655402 PGM655402 PQI655402 QAE655402 QKA655402 QTW655402 RDS655402 RNO655402 RXK655402 SHG655402 SRC655402 TAY655402 TKU655402 TUQ655402 UEM655402 UOI655402 UYE655402 VIA655402 VRW655402 WBS655402 WLO655402 WVK655402 C720938 IY720938 SU720938 ACQ720938 AMM720938 AWI720938 BGE720938 BQA720938 BZW720938 CJS720938 CTO720938 DDK720938 DNG720938 DXC720938 EGY720938 EQU720938 FAQ720938 FKM720938 FUI720938 GEE720938 GOA720938 GXW720938 HHS720938 HRO720938 IBK720938 ILG720938 IVC720938 JEY720938 JOU720938 JYQ720938 KIM720938 KSI720938 LCE720938 LMA720938 LVW720938 MFS720938 MPO720938 MZK720938 NJG720938 NTC720938 OCY720938 OMU720938 OWQ720938 PGM720938 PQI720938 QAE720938 QKA720938 QTW720938 RDS720938 RNO720938 RXK720938 SHG720938 SRC720938 TAY720938 TKU720938 TUQ720938 UEM720938 UOI720938 UYE720938 VIA720938 VRW720938 WBS720938 WLO720938 WVK720938 C786474 IY786474 SU786474 ACQ786474 AMM786474 AWI786474 BGE786474 BQA786474 BZW786474 CJS786474 CTO786474 DDK786474 DNG786474 DXC786474 EGY786474 EQU786474 FAQ786474 FKM786474 FUI786474 GEE786474 GOA786474 GXW786474 HHS786474 HRO786474 IBK786474 ILG786474 IVC786474 JEY786474 JOU786474 JYQ786474 KIM786474 KSI786474 LCE786474 LMA786474 LVW786474 MFS786474 MPO786474 MZK786474 NJG786474 NTC786474 OCY786474 OMU786474 OWQ786474 PGM786474 PQI786474 QAE786474 QKA786474 QTW786474 RDS786474 RNO786474 RXK786474 SHG786474 SRC786474 TAY786474 TKU786474 TUQ786474 UEM786474 UOI786474 UYE786474 VIA786474 VRW786474 WBS786474 WLO786474 WVK786474 C852010 IY852010 SU852010 ACQ852010 AMM852010 AWI852010 BGE852010 BQA852010 BZW852010 CJS852010 CTO852010 DDK852010 DNG852010 DXC852010 EGY852010 EQU852010 FAQ852010 FKM852010 FUI852010 GEE852010 GOA852010 GXW852010 HHS852010 HRO852010 IBK852010 ILG852010 IVC852010 JEY852010 JOU852010 JYQ852010 KIM852010 KSI852010 LCE852010 LMA852010 LVW852010 MFS852010 MPO852010 MZK852010 NJG852010 NTC852010 OCY852010 OMU852010 OWQ852010 PGM852010 PQI852010 QAE852010 QKA852010 QTW852010 RDS852010 RNO852010 RXK852010 SHG852010 SRC852010 TAY852010 TKU852010 TUQ852010 UEM852010 UOI852010 UYE852010 VIA852010 VRW852010 WBS852010 WLO852010 WVK852010 C917546 IY917546 SU917546 ACQ917546 AMM917546 AWI917546 BGE917546 BQA917546 BZW917546 CJS917546 CTO917546 DDK917546 DNG917546 DXC917546 EGY917546 EQU917546 FAQ917546 FKM917546 FUI917546 GEE917546 GOA917546 GXW917546 HHS917546 HRO917546 IBK917546 ILG917546 IVC917546 JEY917546 JOU917546 JYQ917546 KIM917546 KSI917546 LCE917546 LMA917546 LVW917546 MFS917546 MPO917546 MZK917546 NJG917546 NTC917546 OCY917546 OMU917546 OWQ917546 PGM917546 PQI917546 QAE917546 QKA917546 QTW917546 RDS917546 RNO917546 RXK917546 SHG917546 SRC917546 TAY917546 TKU917546 TUQ917546 UEM917546 UOI917546 UYE917546 VIA917546 VRW917546 WBS917546 WLO917546 WVK917546 C983082 IY983082 SU983082 ACQ983082 AMM983082 AWI983082 BGE983082 BQA983082 BZW983082 CJS983082 CTO983082 DDK983082 DNG983082 DXC983082 EGY983082 EQU983082 FAQ983082 FKM983082 FUI983082 GEE983082 GOA983082 GXW983082 HHS983082 HRO983082 IBK983082 ILG983082 IVC983082 JEY983082 JOU983082 JYQ983082 KIM983082 KSI983082 LCE983082 LMA983082 LVW983082 MFS983082 MPO983082 MZK983082 NJG983082 NTC983082 OCY983082 OMU983082 OWQ983082 PGM983082 PQI983082 QAE983082 QKA983082 QTW983082 RDS983082 RNO983082 RXK983082 SHG983082 SRC983082 TAY983082 TKU983082 TUQ983082 UEM983082 UOI983082 UYE983082 VIA983082 VRW983082 WBS983082 WLO983082 WVK983082 C21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C65556 IY65556 SU65556 ACQ65556 AMM65556 AWI65556 BGE65556 BQA65556 BZW65556 CJS65556 CTO65556 DDK65556 DNG65556 DXC65556 EGY65556 EQU65556 FAQ65556 FKM65556 FUI65556 GEE65556 GOA65556 GXW65556 HHS65556 HRO65556 IBK65556 ILG65556 IVC65556 JEY65556 JOU65556 JYQ65556 KIM65556 KSI65556 LCE65556 LMA65556 LVW65556 MFS65556 MPO65556 MZK65556 NJG65556 NTC65556 OCY65556 OMU65556 OWQ65556 PGM65556 PQI65556 QAE65556 QKA65556 QTW65556 RDS65556 RNO65556 RXK65556 SHG65556 SRC65556 TAY65556 TKU65556 TUQ65556 UEM65556 UOI65556 UYE65556 VIA65556 VRW65556 WBS65556 WLO65556 WVK65556 C131092 IY131092 SU131092 ACQ131092 AMM131092 AWI131092 BGE131092 BQA131092 BZW131092 CJS131092 CTO131092 DDK131092 DNG131092 DXC131092 EGY131092 EQU131092 FAQ131092 FKM131092 FUI131092 GEE131092 GOA131092 GXW131092 HHS131092 HRO131092 IBK131092 ILG131092 IVC131092 JEY131092 JOU131092 JYQ131092 KIM131092 KSI131092 LCE131092 LMA131092 LVW131092 MFS131092 MPO131092 MZK131092 NJG131092 NTC131092 OCY131092 OMU131092 OWQ131092 PGM131092 PQI131092 QAE131092 QKA131092 QTW131092 RDS131092 RNO131092 RXK131092 SHG131092 SRC131092 TAY131092 TKU131092 TUQ131092 UEM131092 UOI131092 UYE131092 VIA131092 VRW131092 WBS131092 WLO131092 WVK131092 C196628 IY196628 SU196628 ACQ196628 AMM196628 AWI196628 BGE196628 BQA196628 BZW196628 CJS196628 CTO196628 DDK196628 DNG196628 DXC196628 EGY196628 EQU196628 FAQ196628 FKM196628 FUI196628 GEE196628 GOA196628 GXW196628 HHS196628 HRO196628 IBK196628 ILG196628 IVC196628 JEY196628 JOU196628 JYQ196628 KIM196628 KSI196628 LCE196628 LMA196628 LVW196628 MFS196628 MPO196628 MZK196628 NJG196628 NTC196628 OCY196628 OMU196628 OWQ196628 PGM196628 PQI196628 QAE196628 QKA196628 QTW196628 RDS196628 RNO196628 RXK196628 SHG196628 SRC196628 TAY196628 TKU196628 TUQ196628 UEM196628 UOI196628 UYE196628 VIA196628 VRW196628 WBS196628 WLO196628 WVK196628 C262164 IY262164 SU262164 ACQ262164 AMM262164 AWI262164 BGE262164 BQA262164 BZW262164 CJS262164 CTO262164 DDK262164 DNG262164 DXC262164 EGY262164 EQU262164 FAQ262164 FKM262164 FUI262164 GEE262164 GOA262164 GXW262164 HHS262164 HRO262164 IBK262164 ILG262164 IVC262164 JEY262164 JOU262164 JYQ262164 KIM262164 KSI262164 LCE262164 LMA262164 LVW262164 MFS262164 MPO262164 MZK262164 NJG262164 NTC262164 OCY262164 OMU262164 OWQ262164 PGM262164 PQI262164 QAE262164 QKA262164 QTW262164 RDS262164 RNO262164 RXK262164 SHG262164 SRC262164 TAY262164 TKU262164 TUQ262164 UEM262164 UOI262164 UYE262164 VIA262164 VRW262164 WBS262164 WLO262164 WVK262164 C327700 IY327700 SU327700 ACQ327700 AMM327700 AWI327700 BGE327700 BQA327700 BZW327700 CJS327700 CTO327700 DDK327700 DNG327700 DXC327700 EGY327700 EQU327700 FAQ327700 FKM327700 FUI327700 GEE327700 GOA327700 GXW327700 HHS327700 HRO327700 IBK327700 ILG327700 IVC327700 JEY327700 JOU327700 JYQ327700 KIM327700 KSI327700 LCE327700 LMA327700 LVW327700 MFS327700 MPO327700 MZK327700 NJG327700 NTC327700 OCY327700 OMU327700 OWQ327700 PGM327700 PQI327700 QAE327700 QKA327700 QTW327700 RDS327700 RNO327700 RXK327700 SHG327700 SRC327700 TAY327700 TKU327700 TUQ327700 UEM327700 UOI327700 UYE327700 VIA327700 VRW327700 WBS327700 WLO327700 WVK327700 C393236 IY393236 SU393236 ACQ393236 AMM393236 AWI393236 BGE393236 BQA393236 BZW393236 CJS393236 CTO393236 DDK393236 DNG393236 DXC393236 EGY393236 EQU393236 FAQ393236 FKM393236 FUI393236 GEE393236 GOA393236 GXW393236 HHS393236 HRO393236 IBK393236 ILG393236 IVC393236 JEY393236 JOU393236 JYQ393236 KIM393236 KSI393236 LCE393236 LMA393236 LVW393236 MFS393236 MPO393236 MZK393236 NJG393236 NTC393236 OCY393236 OMU393236 OWQ393236 PGM393236 PQI393236 QAE393236 QKA393236 QTW393236 RDS393236 RNO393236 RXK393236 SHG393236 SRC393236 TAY393236 TKU393236 TUQ393236 UEM393236 UOI393236 UYE393236 VIA393236 VRW393236 WBS393236 WLO393236 WVK393236 C458772 IY458772 SU458772 ACQ458772 AMM458772 AWI458772 BGE458772 BQA458772 BZW458772 CJS458772 CTO458772 DDK458772 DNG458772 DXC458772 EGY458772 EQU458772 FAQ458772 FKM458772 FUI458772 GEE458772 GOA458772 GXW458772 HHS458772 HRO458772 IBK458772 ILG458772 IVC458772 JEY458772 JOU458772 JYQ458772 KIM458772 KSI458772 LCE458772 LMA458772 LVW458772 MFS458772 MPO458772 MZK458772 NJG458772 NTC458772 OCY458772 OMU458772 OWQ458772 PGM458772 PQI458772 QAE458772 QKA458772 QTW458772 RDS458772 RNO458772 RXK458772 SHG458772 SRC458772 TAY458772 TKU458772 TUQ458772 UEM458772 UOI458772 UYE458772 VIA458772 VRW458772 WBS458772 WLO458772 WVK458772 C524308 IY524308 SU524308 ACQ524308 AMM524308 AWI524308 BGE524308 BQA524308 BZW524308 CJS524308 CTO524308 DDK524308 DNG524308 DXC524308 EGY524308 EQU524308 FAQ524308 FKM524308 FUI524308 GEE524308 GOA524308 GXW524308 HHS524308 HRO524308 IBK524308 ILG524308 IVC524308 JEY524308 JOU524308 JYQ524308 KIM524308 KSI524308 LCE524308 LMA524308 LVW524308 MFS524308 MPO524308 MZK524308 NJG524308 NTC524308 OCY524308 OMU524308 OWQ524308 PGM524308 PQI524308 QAE524308 QKA524308 QTW524308 RDS524308 RNO524308 RXK524308 SHG524308 SRC524308 TAY524308 TKU524308 TUQ524308 UEM524308 UOI524308 UYE524308 VIA524308 VRW524308 WBS524308 WLO524308 WVK524308 C589844 IY589844 SU589844 ACQ589844 AMM589844 AWI589844 BGE589844 BQA589844 BZW589844 CJS589844 CTO589844 DDK589844 DNG589844 DXC589844 EGY589844 EQU589844 FAQ589844 FKM589844 FUI589844 GEE589844 GOA589844 GXW589844 HHS589844 HRO589844 IBK589844 ILG589844 IVC589844 JEY589844 JOU589844 JYQ589844 KIM589844 KSI589844 LCE589844 LMA589844 LVW589844 MFS589844 MPO589844 MZK589844 NJG589844 NTC589844 OCY589844 OMU589844 OWQ589844 PGM589844 PQI589844 QAE589844 QKA589844 QTW589844 RDS589844 RNO589844 RXK589844 SHG589844 SRC589844 TAY589844 TKU589844 TUQ589844 UEM589844 UOI589844 UYE589844 VIA589844 VRW589844 WBS589844 WLO589844 WVK589844 C655380 IY655380 SU655380 ACQ655380 AMM655380 AWI655380 BGE655380 BQA655380 BZW655380 CJS655380 CTO655380 DDK655380 DNG655380 DXC655380 EGY655380 EQU655380 FAQ655380 FKM655380 FUI655380 GEE655380 GOA655380 GXW655380 HHS655380 HRO655380 IBK655380 ILG655380 IVC655380 JEY655380 JOU655380 JYQ655380 KIM655380 KSI655380 LCE655380 LMA655380 LVW655380 MFS655380 MPO655380 MZK655380 NJG655380 NTC655380 OCY655380 OMU655380 OWQ655380 PGM655380 PQI655380 QAE655380 QKA655380 QTW655380 RDS655380 RNO655380 RXK655380 SHG655380 SRC655380 TAY655380 TKU655380 TUQ655380 UEM655380 UOI655380 UYE655380 VIA655380 VRW655380 WBS655380 WLO655380 WVK655380 C720916 IY720916 SU720916 ACQ720916 AMM720916 AWI720916 BGE720916 BQA720916 BZW720916 CJS720916 CTO720916 DDK720916 DNG720916 DXC720916 EGY720916 EQU720916 FAQ720916 FKM720916 FUI720916 GEE720916 GOA720916 GXW720916 HHS720916 HRO720916 IBK720916 ILG720916 IVC720916 JEY720916 JOU720916 JYQ720916 KIM720916 KSI720916 LCE720916 LMA720916 LVW720916 MFS720916 MPO720916 MZK720916 NJG720916 NTC720916 OCY720916 OMU720916 OWQ720916 PGM720916 PQI720916 QAE720916 QKA720916 QTW720916 RDS720916 RNO720916 RXK720916 SHG720916 SRC720916 TAY720916 TKU720916 TUQ720916 UEM720916 UOI720916 UYE720916 VIA720916 VRW720916 WBS720916 WLO720916 WVK720916 C786452 IY786452 SU786452 ACQ786452 AMM786452 AWI786452 BGE786452 BQA786452 BZW786452 CJS786452 CTO786452 DDK786452 DNG786452 DXC786452 EGY786452 EQU786452 FAQ786452 FKM786452 FUI786452 GEE786452 GOA786452 GXW786452 HHS786452 HRO786452 IBK786452 ILG786452 IVC786452 JEY786452 JOU786452 JYQ786452 KIM786452 KSI786452 LCE786452 LMA786452 LVW786452 MFS786452 MPO786452 MZK786452 NJG786452 NTC786452 OCY786452 OMU786452 OWQ786452 PGM786452 PQI786452 QAE786452 QKA786452 QTW786452 RDS786452 RNO786452 RXK786452 SHG786452 SRC786452 TAY786452 TKU786452 TUQ786452 UEM786452 UOI786452 UYE786452 VIA786452 VRW786452 WBS786452 WLO786452 WVK786452 C851988 IY851988 SU851988 ACQ851988 AMM851988 AWI851988 BGE851988 BQA851988 BZW851988 CJS851988 CTO851988 DDK851988 DNG851988 DXC851988 EGY851988 EQU851988 FAQ851988 FKM851988 FUI851988 GEE851988 GOA851988 GXW851988 HHS851988 HRO851988 IBK851988 ILG851988 IVC851988 JEY851988 JOU851988 JYQ851988 KIM851988 KSI851988 LCE851988 LMA851988 LVW851988 MFS851988 MPO851988 MZK851988 NJG851988 NTC851988 OCY851988 OMU851988 OWQ851988 PGM851988 PQI851988 QAE851988 QKA851988 QTW851988 RDS851988 RNO851988 RXK851988 SHG851988 SRC851988 TAY851988 TKU851988 TUQ851988 UEM851988 UOI851988 UYE851988 VIA851988 VRW851988 WBS851988 WLO851988 WVK851988 C917524 IY917524 SU917524 ACQ917524 AMM917524 AWI917524 BGE917524 BQA917524 BZW917524 CJS917524 CTO917524 DDK917524 DNG917524 DXC917524 EGY917524 EQU917524 FAQ917524 FKM917524 FUI917524 GEE917524 GOA917524 GXW917524 HHS917524 HRO917524 IBK917524 ILG917524 IVC917524 JEY917524 JOU917524 JYQ917524 KIM917524 KSI917524 LCE917524 LMA917524 LVW917524 MFS917524 MPO917524 MZK917524 NJG917524 NTC917524 OCY917524 OMU917524 OWQ917524 PGM917524 PQI917524 QAE917524 QKA917524 QTW917524 RDS917524 RNO917524 RXK917524 SHG917524 SRC917524 TAY917524 TKU917524 TUQ917524 UEM917524 UOI917524 UYE917524 VIA917524 VRW917524 WBS917524 WLO917524 WVK917524 C983060 IY983060 SU983060 ACQ983060 AMM983060 AWI983060 BGE983060 BQA983060 BZW983060 CJS983060 CTO983060 DDK983060 DNG983060 DXC983060 EGY983060 EQU983060 FAQ983060 FKM983060 FUI983060 GEE983060 GOA983060 GXW983060 HHS983060 HRO983060 IBK983060 ILG983060 IVC983060 JEY983060 JOU983060 JYQ983060 KIM983060 KSI983060 LCE983060 LMA983060 LVW983060 MFS983060 MPO983060 MZK983060 NJG983060 NTC983060 OCY983060 OMU983060 OWQ983060 PGM983060 PQI983060 QAE983060 QKA983060 QTW983060 RDS983060 RNO983060 RXK983060 SHG983060 SRC983060 TAY983060 TKU983060 TUQ983060 UEM983060 UOI983060 UYE983060 VIA983060 VRW983060 WBS983060 WLO983060 WVK983060" xr:uid="{00000000-0002-0000-0000-00000B000000}">
      <formula1>OR(C21="#",LEN(TRIM(C21))&gt;6)</formula1>
    </dataValidation>
    <dataValidation type="custom" operator="greaterThan" allowBlank="1" showInputMessage="1" showErrorMessage="1" errorTitle="Atenţie !!!" error="Câmp obligatoriu._x000a_Lungimea de 10 cifre sau un singur caracter #" prompt="Numărul de telefon se scrie pe 10 cifre, fără prefixul de ţară sau separatori (fără - , . / sau alte caractere)._x000a__x000a_Folosiţi caracterul:  #  dacă celula trebuie să rămână goală" sqref="WVK983056:WVK983058 IY39:IY41 SU39:SU41 ACQ39:ACQ41 AMM39:AMM41 AWI39:AWI41 BGE39:BGE41 BQA39:BQA41 BZW39:BZW41 CJS39:CJS41 CTO39:CTO41 DDK39:DDK41 DNG39:DNG41 DXC39:DXC41 EGY39:EGY41 EQU39:EQU41 FAQ39:FAQ41 FKM39:FKM41 FUI39:FUI41 GEE39:GEE41 GOA39:GOA41 GXW39:GXW41 HHS39:HHS41 HRO39:HRO41 IBK39:IBK41 ILG39:ILG41 IVC39:IVC41 JEY39:JEY41 JOU39:JOU41 JYQ39:JYQ41 KIM39:KIM41 KSI39:KSI41 LCE39:LCE41 LMA39:LMA41 LVW39:LVW41 MFS39:MFS41 MPO39:MPO41 MZK39:MZK41 NJG39:NJG41 NTC39:NTC41 OCY39:OCY41 OMU39:OMU41 OWQ39:OWQ41 PGM39:PGM41 PQI39:PQI41 QAE39:QAE41 QKA39:QKA41 QTW39:QTW41 RDS39:RDS41 RNO39:RNO41 RXK39:RXK41 SHG39:SHG41 SRC39:SRC41 TAY39:TAY41 TKU39:TKU41 TUQ39:TUQ41 UEM39:UEM41 UOI39:UOI41 UYE39:UYE41 VIA39:VIA41 VRW39:VRW41 WBS39:WBS41 WLO39:WLO41 WVK39:WVK41 C65574:C65576 IY65574:IY65576 SU65574:SU65576 ACQ65574:ACQ65576 AMM65574:AMM65576 AWI65574:AWI65576 BGE65574:BGE65576 BQA65574:BQA65576 BZW65574:BZW65576 CJS65574:CJS65576 CTO65574:CTO65576 DDK65574:DDK65576 DNG65574:DNG65576 DXC65574:DXC65576 EGY65574:EGY65576 EQU65574:EQU65576 FAQ65574:FAQ65576 FKM65574:FKM65576 FUI65574:FUI65576 GEE65574:GEE65576 GOA65574:GOA65576 GXW65574:GXW65576 HHS65574:HHS65576 HRO65574:HRO65576 IBK65574:IBK65576 ILG65574:ILG65576 IVC65574:IVC65576 JEY65574:JEY65576 JOU65574:JOU65576 JYQ65574:JYQ65576 KIM65574:KIM65576 KSI65574:KSI65576 LCE65574:LCE65576 LMA65574:LMA65576 LVW65574:LVW65576 MFS65574:MFS65576 MPO65574:MPO65576 MZK65574:MZK65576 NJG65574:NJG65576 NTC65574:NTC65576 OCY65574:OCY65576 OMU65574:OMU65576 OWQ65574:OWQ65576 PGM65574:PGM65576 PQI65574:PQI65576 QAE65574:QAE65576 QKA65574:QKA65576 QTW65574:QTW65576 RDS65574:RDS65576 RNO65574:RNO65576 RXK65574:RXK65576 SHG65574:SHG65576 SRC65574:SRC65576 TAY65574:TAY65576 TKU65574:TKU65576 TUQ65574:TUQ65576 UEM65574:UEM65576 UOI65574:UOI65576 UYE65574:UYE65576 VIA65574:VIA65576 VRW65574:VRW65576 WBS65574:WBS65576 WLO65574:WLO65576 WVK65574:WVK65576 C131110:C131112 IY131110:IY131112 SU131110:SU131112 ACQ131110:ACQ131112 AMM131110:AMM131112 AWI131110:AWI131112 BGE131110:BGE131112 BQA131110:BQA131112 BZW131110:BZW131112 CJS131110:CJS131112 CTO131110:CTO131112 DDK131110:DDK131112 DNG131110:DNG131112 DXC131110:DXC131112 EGY131110:EGY131112 EQU131110:EQU131112 FAQ131110:FAQ131112 FKM131110:FKM131112 FUI131110:FUI131112 GEE131110:GEE131112 GOA131110:GOA131112 GXW131110:GXW131112 HHS131110:HHS131112 HRO131110:HRO131112 IBK131110:IBK131112 ILG131110:ILG131112 IVC131110:IVC131112 JEY131110:JEY131112 JOU131110:JOU131112 JYQ131110:JYQ131112 KIM131110:KIM131112 KSI131110:KSI131112 LCE131110:LCE131112 LMA131110:LMA131112 LVW131110:LVW131112 MFS131110:MFS131112 MPO131110:MPO131112 MZK131110:MZK131112 NJG131110:NJG131112 NTC131110:NTC131112 OCY131110:OCY131112 OMU131110:OMU131112 OWQ131110:OWQ131112 PGM131110:PGM131112 PQI131110:PQI131112 QAE131110:QAE131112 QKA131110:QKA131112 QTW131110:QTW131112 RDS131110:RDS131112 RNO131110:RNO131112 RXK131110:RXK131112 SHG131110:SHG131112 SRC131110:SRC131112 TAY131110:TAY131112 TKU131110:TKU131112 TUQ131110:TUQ131112 UEM131110:UEM131112 UOI131110:UOI131112 UYE131110:UYE131112 VIA131110:VIA131112 VRW131110:VRW131112 WBS131110:WBS131112 WLO131110:WLO131112 WVK131110:WVK131112 C196646:C196648 IY196646:IY196648 SU196646:SU196648 ACQ196646:ACQ196648 AMM196646:AMM196648 AWI196646:AWI196648 BGE196646:BGE196648 BQA196646:BQA196648 BZW196646:BZW196648 CJS196646:CJS196648 CTO196646:CTO196648 DDK196646:DDK196648 DNG196646:DNG196648 DXC196646:DXC196648 EGY196646:EGY196648 EQU196646:EQU196648 FAQ196646:FAQ196648 FKM196646:FKM196648 FUI196646:FUI196648 GEE196646:GEE196648 GOA196646:GOA196648 GXW196646:GXW196648 HHS196646:HHS196648 HRO196646:HRO196648 IBK196646:IBK196648 ILG196646:ILG196648 IVC196646:IVC196648 JEY196646:JEY196648 JOU196646:JOU196648 JYQ196646:JYQ196648 KIM196646:KIM196648 KSI196646:KSI196648 LCE196646:LCE196648 LMA196646:LMA196648 LVW196646:LVW196648 MFS196646:MFS196648 MPO196646:MPO196648 MZK196646:MZK196648 NJG196646:NJG196648 NTC196646:NTC196648 OCY196646:OCY196648 OMU196646:OMU196648 OWQ196646:OWQ196648 PGM196646:PGM196648 PQI196646:PQI196648 QAE196646:QAE196648 QKA196646:QKA196648 QTW196646:QTW196648 RDS196646:RDS196648 RNO196646:RNO196648 RXK196646:RXK196648 SHG196646:SHG196648 SRC196646:SRC196648 TAY196646:TAY196648 TKU196646:TKU196648 TUQ196646:TUQ196648 UEM196646:UEM196648 UOI196646:UOI196648 UYE196646:UYE196648 VIA196646:VIA196648 VRW196646:VRW196648 WBS196646:WBS196648 WLO196646:WLO196648 WVK196646:WVK196648 C262182:C262184 IY262182:IY262184 SU262182:SU262184 ACQ262182:ACQ262184 AMM262182:AMM262184 AWI262182:AWI262184 BGE262182:BGE262184 BQA262182:BQA262184 BZW262182:BZW262184 CJS262182:CJS262184 CTO262182:CTO262184 DDK262182:DDK262184 DNG262182:DNG262184 DXC262182:DXC262184 EGY262182:EGY262184 EQU262182:EQU262184 FAQ262182:FAQ262184 FKM262182:FKM262184 FUI262182:FUI262184 GEE262182:GEE262184 GOA262182:GOA262184 GXW262182:GXW262184 HHS262182:HHS262184 HRO262182:HRO262184 IBK262182:IBK262184 ILG262182:ILG262184 IVC262182:IVC262184 JEY262182:JEY262184 JOU262182:JOU262184 JYQ262182:JYQ262184 KIM262182:KIM262184 KSI262182:KSI262184 LCE262182:LCE262184 LMA262182:LMA262184 LVW262182:LVW262184 MFS262182:MFS262184 MPO262182:MPO262184 MZK262182:MZK262184 NJG262182:NJG262184 NTC262182:NTC262184 OCY262182:OCY262184 OMU262182:OMU262184 OWQ262182:OWQ262184 PGM262182:PGM262184 PQI262182:PQI262184 QAE262182:QAE262184 QKA262182:QKA262184 QTW262182:QTW262184 RDS262182:RDS262184 RNO262182:RNO262184 RXK262182:RXK262184 SHG262182:SHG262184 SRC262182:SRC262184 TAY262182:TAY262184 TKU262182:TKU262184 TUQ262182:TUQ262184 UEM262182:UEM262184 UOI262182:UOI262184 UYE262182:UYE262184 VIA262182:VIA262184 VRW262182:VRW262184 WBS262182:WBS262184 WLO262182:WLO262184 WVK262182:WVK262184 C327718:C327720 IY327718:IY327720 SU327718:SU327720 ACQ327718:ACQ327720 AMM327718:AMM327720 AWI327718:AWI327720 BGE327718:BGE327720 BQA327718:BQA327720 BZW327718:BZW327720 CJS327718:CJS327720 CTO327718:CTO327720 DDK327718:DDK327720 DNG327718:DNG327720 DXC327718:DXC327720 EGY327718:EGY327720 EQU327718:EQU327720 FAQ327718:FAQ327720 FKM327718:FKM327720 FUI327718:FUI327720 GEE327718:GEE327720 GOA327718:GOA327720 GXW327718:GXW327720 HHS327718:HHS327720 HRO327718:HRO327720 IBK327718:IBK327720 ILG327718:ILG327720 IVC327718:IVC327720 JEY327718:JEY327720 JOU327718:JOU327720 JYQ327718:JYQ327720 KIM327718:KIM327720 KSI327718:KSI327720 LCE327718:LCE327720 LMA327718:LMA327720 LVW327718:LVW327720 MFS327718:MFS327720 MPO327718:MPO327720 MZK327718:MZK327720 NJG327718:NJG327720 NTC327718:NTC327720 OCY327718:OCY327720 OMU327718:OMU327720 OWQ327718:OWQ327720 PGM327718:PGM327720 PQI327718:PQI327720 QAE327718:QAE327720 QKA327718:QKA327720 QTW327718:QTW327720 RDS327718:RDS327720 RNO327718:RNO327720 RXK327718:RXK327720 SHG327718:SHG327720 SRC327718:SRC327720 TAY327718:TAY327720 TKU327718:TKU327720 TUQ327718:TUQ327720 UEM327718:UEM327720 UOI327718:UOI327720 UYE327718:UYE327720 VIA327718:VIA327720 VRW327718:VRW327720 WBS327718:WBS327720 WLO327718:WLO327720 WVK327718:WVK327720 C393254:C393256 IY393254:IY393256 SU393254:SU393256 ACQ393254:ACQ393256 AMM393254:AMM393256 AWI393254:AWI393256 BGE393254:BGE393256 BQA393254:BQA393256 BZW393254:BZW393256 CJS393254:CJS393256 CTO393254:CTO393256 DDK393254:DDK393256 DNG393254:DNG393256 DXC393254:DXC393256 EGY393254:EGY393256 EQU393254:EQU393256 FAQ393254:FAQ393256 FKM393254:FKM393256 FUI393254:FUI393256 GEE393254:GEE393256 GOA393254:GOA393256 GXW393254:GXW393256 HHS393254:HHS393256 HRO393254:HRO393256 IBK393254:IBK393256 ILG393254:ILG393256 IVC393254:IVC393256 JEY393254:JEY393256 JOU393254:JOU393256 JYQ393254:JYQ393256 KIM393254:KIM393256 KSI393254:KSI393256 LCE393254:LCE393256 LMA393254:LMA393256 LVW393254:LVW393256 MFS393254:MFS393256 MPO393254:MPO393256 MZK393254:MZK393256 NJG393254:NJG393256 NTC393254:NTC393256 OCY393254:OCY393256 OMU393254:OMU393256 OWQ393254:OWQ393256 PGM393254:PGM393256 PQI393254:PQI393256 QAE393254:QAE393256 QKA393254:QKA393256 QTW393254:QTW393256 RDS393254:RDS393256 RNO393254:RNO393256 RXK393254:RXK393256 SHG393254:SHG393256 SRC393254:SRC393256 TAY393254:TAY393256 TKU393254:TKU393256 TUQ393254:TUQ393256 UEM393254:UEM393256 UOI393254:UOI393256 UYE393254:UYE393256 VIA393254:VIA393256 VRW393254:VRW393256 WBS393254:WBS393256 WLO393254:WLO393256 WVK393254:WVK393256 C458790:C458792 IY458790:IY458792 SU458790:SU458792 ACQ458790:ACQ458792 AMM458790:AMM458792 AWI458790:AWI458792 BGE458790:BGE458792 BQA458790:BQA458792 BZW458790:BZW458792 CJS458790:CJS458792 CTO458790:CTO458792 DDK458790:DDK458792 DNG458790:DNG458792 DXC458790:DXC458792 EGY458790:EGY458792 EQU458790:EQU458792 FAQ458790:FAQ458792 FKM458790:FKM458792 FUI458790:FUI458792 GEE458790:GEE458792 GOA458790:GOA458792 GXW458790:GXW458792 HHS458790:HHS458792 HRO458790:HRO458792 IBK458790:IBK458792 ILG458790:ILG458792 IVC458790:IVC458792 JEY458790:JEY458792 JOU458790:JOU458792 JYQ458790:JYQ458792 KIM458790:KIM458792 KSI458790:KSI458792 LCE458790:LCE458792 LMA458790:LMA458792 LVW458790:LVW458792 MFS458790:MFS458792 MPO458790:MPO458792 MZK458790:MZK458792 NJG458790:NJG458792 NTC458790:NTC458792 OCY458790:OCY458792 OMU458790:OMU458792 OWQ458790:OWQ458792 PGM458790:PGM458792 PQI458790:PQI458792 QAE458790:QAE458792 QKA458790:QKA458792 QTW458790:QTW458792 RDS458790:RDS458792 RNO458790:RNO458792 RXK458790:RXK458792 SHG458790:SHG458792 SRC458790:SRC458792 TAY458790:TAY458792 TKU458790:TKU458792 TUQ458790:TUQ458792 UEM458790:UEM458792 UOI458790:UOI458792 UYE458790:UYE458792 VIA458790:VIA458792 VRW458790:VRW458792 WBS458790:WBS458792 WLO458790:WLO458792 WVK458790:WVK458792 C524326:C524328 IY524326:IY524328 SU524326:SU524328 ACQ524326:ACQ524328 AMM524326:AMM524328 AWI524326:AWI524328 BGE524326:BGE524328 BQA524326:BQA524328 BZW524326:BZW524328 CJS524326:CJS524328 CTO524326:CTO524328 DDK524326:DDK524328 DNG524326:DNG524328 DXC524326:DXC524328 EGY524326:EGY524328 EQU524326:EQU524328 FAQ524326:FAQ524328 FKM524326:FKM524328 FUI524326:FUI524328 GEE524326:GEE524328 GOA524326:GOA524328 GXW524326:GXW524328 HHS524326:HHS524328 HRO524326:HRO524328 IBK524326:IBK524328 ILG524326:ILG524328 IVC524326:IVC524328 JEY524326:JEY524328 JOU524326:JOU524328 JYQ524326:JYQ524328 KIM524326:KIM524328 KSI524326:KSI524328 LCE524326:LCE524328 LMA524326:LMA524328 LVW524326:LVW524328 MFS524326:MFS524328 MPO524326:MPO524328 MZK524326:MZK524328 NJG524326:NJG524328 NTC524326:NTC524328 OCY524326:OCY524328 OMU524326:OMU524328 OWQ524326:OWQ524328 PGM524326:PGM524328 PQI524326:PQI524328 QAE524326:QAE524328 QKA524326:QKA524328 QTW524326:QTW524328 RDS524326:RDS524328 RNO524326:RNO524328 RXK524326:RXK524328 SHG524326:SHG524328 SRC524326:SRC524328 TAY524326:TAY524328 TKU524326:TKU524328 TUQ524326:TUQ524328 UEM524326:UEM524328 UOI524326:UOI524328 UYE524326:UYE524328 VIA524326:VIA524328 VRW524326:VRW524328 WBS524326:WBS524328 WLO524326:WLO524328 WVK524326:WVK524328 C589862:C589864 IY589862:IY589864 SU589862:SU589864 ACQ589862:ACQ589864 AMM589862:AMM589864 AWI589862:AWI589864 BGE589862:BGE589864 BQA589862:BQA589864 BZW589862:BZW589864 CJS589862:CJS589864 CTO589862:CTO589864 DDK589862:DDK589864 DNG589862:DNG589864 DXC589862:DXC589864 EGY589862:EGY589864 EQU589862:EQU589864 FAQ589862:FAQ589864 FKM589862:FKM589864 FUI589862:FUI589864 GEE589862:GEE589864 GOA589862:GOA589864 GXW589862:GXW589864 HHS589862:HHS589864 HRO589862:HRO589864 IBK589862:IBK589864 ILG589862:ILG589864 IVC589862:IVC589864 JEY589862:JEY589864 JOU589862:JOU589864 JYQ589862:JYQ589864 KIM589862:KIM589864 KSI589862:KSI589864 LCE589862:LCE589864 LMA589862:LMA589864 LVW589862:LVW589864 MFS589862:MFS589864 MPO589862:MPO589864 MZK589862:MZK589864 NJG589862:NJG589864 NTC589862:NTC589864 OCY589862:OCY589864 OMU589862:OMU589864 OWQ589862:OWQ589864 PGM589862:PGM589864 PQI589862:PQI589864 QAE589862:QAE589864 QKA589862:QKA589864 QTW589862:QTW589864 RDS589862:RDS589864 RNO589862:RNO589864 RXK589862:RXK589864 SHG589862:SHG589864 SRC589862:SRC589864 TAY589862:TAY589864 TKU589862:TKU589864 TUQ589862:TUQ589864 UEM589862:UEM589864 UOI589862:UOI589864 UYE589862:UYE589864 VIA589862:VIA589864 VRW589862:VRW589864 WBS589862:WBS589864 WLO589862:WLO589864 WVK589862:WVK589864 C655398:C655400 IY655398:IY655400 SU655398:SU655400 ACQ655398:ACQ655400 AMM655398:AMM655400 AWI655398:AWI655400 BGE655398:BGE655400 BQA655398:BQA655400 BZW655398:BZW655400 CJS655398:CJS655400 CTO655398:CTO655400 DDK655398:DDK655400 DNG655398:DNG655400 DXC655398:DXC655400 EGY655398:EGY655400 EQU655398:EQU655400 FAQ655398:FAQ655400 FKM655398:FKM655400 FUI655398:FUI655400 GEE655398:GEE655400 GOA655398:GOA655400 GXW655398:GXW655400 HHS655398:HHS655400 HRO655398:HRO655400 IBK655398:IBK655400 ILG655398:ILG655400 IVC655398:IVC655400 JEY655398:JEY655400 JOU655398:JOU655400 JYQ655398:JYQ655400 KIM655398:KIM655400 KSI655398:KSI655400 LCE655398:LCE655400 LMA655398:LMA655400 LVW655398:LVW655400 MFS655398:MFS655400 MPO655398:MPO655400 MZK655398:MZK655400 NJG655398:NJG655400 NTC655398:NTC655400 OCY655398:OCY655400 OMU655398:OMU655400 OWQ655398:OWQ655400 PGM655398:PGM655400 PQI655398:PQI655400 QAE655398:QAE655400 QKA655398:QKA655400 QTW655398:QTW655400 RDS655398:RDS655400 RNO655398:RNO655400 RXK655398:RXK655400 SHG655398:SHG655400 SRC655398:SRC655400 TAY655398:TAY655400 TKU655398:TKU655400 TUQ655398:TUQ655400 UEM655398:UEM655400 UOI655398:UOI655400 UYE655398:UYE655400 VIA655398:VIA655400 VRW655398:VRW655400 WBS655398:WBS655400 WLO655398:WLO655400 WVK655398:WVK655400 C720934:C720936 IY720934:IY720936 SU720934:SU720936 ACQ720934:ACQ720936 AMM720934:AMM720936 AWI720934:AWI720936 BGE720934:BGE720936 BQA720934:BQA720936 BZW720934:BZW720936 CJS720934:CJS720936 CTO720934:CTO720936 DDK720934:DDK720936 DNG720934:DNG720936 DXC720934:DXC720936 EGY720934:EGY720936 EQU720934:EQU720936 FAQ720934:FAQ720936 FKM720934:FKM720936 FUI720934:FUI720936 GEE720934:GEE720936 GOA720934:GOA720936 GXW720934:GXW720936 HHS720934:HHS720936 HRO720934:HRO720936 IBK720934:IBK720936 ILG720934:ILG720936 IVC720934:IVC720936 JEY720934:JEY720936 JOU720934:JOU720936 JYQ720934:JYQ720936 KIM720934:KIM720936 KSI720934:KSI720936 LCE720934:LCE720936 LMA720934:LMA720936 LVW720934:LVW720936 MFS720934:MFS720936 MPO720934:MPO720936 MZK720934:MZK720936 NJG720934:NJG720936 NTC720934:NTC720936 OCY720934:OCY720936 OMU720934:OMU720936 OWQ720934:OWQ720936 PGM720934:PGM720936 PQI720934:PQI720936 QAE720934:QAE720936 QKA720934:QKA720936 QTW720934:QTW720936 RDS720934:RDS720936 RNO720934:RNO720936 RXK720934:RXK720936 SHG720934:SHG720936 SRC720934:SRC720936 TAY720934:TAY720936 TKU720934:TKU720936 TUQ720934:TUQ720936 UEM720934:UEM720936 UOI720934:UOI720936 UYE720934:UYE720936 VIA720934:VIA720936 VRW720934:VRW720936 WBS720934:WBS720936 WLO720934:WLO720936 WVK720934:WVK720936 C786470:C786472 IY786470:IY786472 SU786470:SU786472 ACQ786470:ACQ786472 AMM786470:AMM786472 AWI786470:AWI786472 BGE786470:BGE786472 BQA786470:BQA786472 BZW786470:BZW786472 CJS786470:CJS786472 CTO786470:CTO786472 DDK786470:DDK786472 DNG786470:DNG786472 DXC786470:DXC786472 EGY786470:EGY786472 EQU786470:EQU786472 FAQ786470:FAQ786472 FKM786470:FKM786472 FUI786470:FUI786472 GEE786470:GEE786472 GOA786470:GOA786472 GXW786470:GXW786472 HHS786470:HHS786472 HRO786470:HRO786472 IBK786470:IBK786472 ILG786470:ILG786472 IVC786470:IVC786472 JEY786470:JEY786472 JOU786470:JOU786472 JYQ786470:JYQ786472 KIM786470:KIM786472 KSI786470:KSI786472 LCE786470:LCE786472 LMA786470:LMA786472 LVW786470:LVW786472 MFS786470:MFS786472 MPO786470:MPO786472 MZK786470:MZK786472 NJG786470:NJG786472 NTC786470:NTC786472 OCY786470:OCY786472 OMU786470:OMU786472 OWQ786470:OWQ786472 PGM786470:PGM786472 PQI786470:PQI786472 QAE786470:QAE786472 QKA786470:QKA786472 QTW786470:QTW786472 RDS786470:RDS786472 RNO786470:RNO786472 RXK786470:RXK786472 SHG786470:SHG786472 SRC786470:SRC786472 TAY786470:TAY786472 TKU786470:TKU786472 TUQ786470:TUQ786472 UEM786470:UEM786472 UOI786470:UOI786472 UYE786470:UYE786472 VIA786470:VIA786472 VRW786470:VRW786472 WBS786470:WBS786472 WLO786470:WLO786472 WVK786470:WVK786472 C852006:C852008 IY852006:IY852008 SU852006:SU852008 ACQ852006:ACQ852008 AMM852006:AMM852008 AWI852006:AWI852008 BGE852006:BGE852008 BQA852006:BQA852008 BZW852006:BZW852008 CJS852006:CJS852008 CTO852006:CTO852008 DDK852006:DDK852008 DNG852006:DNG852008 DXC852006:DXC852008 EGY852006:EGY852008 EQU852006:EQU852008 FAQ852006:FAQ852008 FKM852006:FKM852008 FUI852006:FUI852008 GEE852006:GEE852008 GOA852006:GOA852008 GXW852006:GXW852008 HHS852006:HHS852008 HRO852006:HRO852008 IBK852006:IBK852008 ILG852006:ILG852008 IVC852006:IVC852008 JEY852006:JEY852008 JOU852006:JOU852008 JYQ852006:JYQ852008 KIM852006:KIM852008 KSI852006:KSI852008 LCE852006:LCE852008 LMA852006:LMA852008 LVW852006:LVW852008 MFS852006:MFS852008 MPO852006:MPO852008 MZK852006:MZK852008 NJG852006:NJG852008 NTC852006:NTC852008 OCY852006:OCY852008 OMU852006:OMU852008 OWQ852006:OWQ852008 PGM852006:PGM852008 PQI852006:PQI852008 QAE852006:QAE852008 QKA852006:QKA852008 QTW852006:QTW852008 RDS852006:RDS852008 RNO852006:RNO852008 RXK852006:RXK852008 SHG852006:SHG852008 SRC852006:SRC852008 TAY852006:TAY852008 TKU852006:TKU852008 TUQ852006:TUQ852008 UEM852006:UEM852008 UOI852006:UOI852008 UYE852006:UYE852008 VIA852006:VIA852008 VRW852006:VRW852008 WBS852006:WBS852008 WLO852006:WLO852008 WVK852006:WVK852008 C917542:C917544 IY917542:IY917544 SU917542:SU917544 ACQ917542:ACQ917544 AMM917542:AMM917544 AWI917542:AWI917544 BGE917542:BGE917544 BQA917542:BQA917544 BZW917542:BZW917544 CJS917542:CJS917544 CTO917542:CTO917544 DDK917542:DDK917544 DNG917542:DNG917544 DXC917542:DXC917544 EGY917542:EGY917544 EQU917542:EQU917544 FAQ917542:FAQ917544 FKM917542:FKM917544 FUI917542:FUI917544 GEE917542:GEE917544 GOA917542:GOA917544 GXW917542:GXW917544 HHS917542:HHS917544 HRO917542:HRO917544 IBK917542:IBK917544 ILG917542:ILG917544 IVC917542:IVC917544 JEY917542:JEY917544 JOU917542:JOU917544 JYQ917542:JYQ917544 KIM917542:KIM917544 KSI917542:KSI917544 LCE917542:LCE917544 LMA917542:LMA917544 LVW917542:LVW917544 MFS917542:MFS917544 MPO917542:MPO917544 MZK917542:MZK917544 NJG917542:NJG917544 NTC917542:NTC917544 OCY917542:OCY917544 OMU917542:OMU917544 OWQ917542:OWQ917544 PGM917542:PGM917544 PQI917542:PQI917544 QAE917542:QAE917544 QKA917542:QKA917544 QTW917542:QTW917544 RDS917542:RDS917544 RNO917542:RNO917544 RXK917542:RXK917544 SHG917542:SHG917544 SRC917542:SRC917544 TAY917542:TAY917544 TKU917542:TKU917544 TUQ917542:TUQ917544 UEM917542:UEM917544 UOI917542:UOI917544 UYE917542:UYE917544 VIA917542:VIA917544 VRW917542:VRW917544 WBS917542:WBS917544 WLO917542:WLO917544 WVK917542:WVK917544 C983078:C983080 IY983078:IY983080 SU983078:SU983080 ACQ983078:ACQ983080 AMM983078:AMM983080 AWI983078:AWI983080 BGE983078:BGE983080 BQA983078:BQA983080 BZW983078:BZW983080 CJS983078:CJS983080 CTO983078:CTO983080 DDK983078:DDK983080 DNG983078:DNG983080 DXC983078:DXC983080 EGY983078:EGY983080 EQU983078:EQU983080 FAQ983078:FAQ983080 FKM983078:FKM983080 FUI983078:FUI983080 GEE983078:GEE983080 GOA983078:GOA983080 GXW983078:GXW983080 HHS983078:HHS983080 HRO983078:HRO983080 IBK983078:IBK983080 ILG983078:ILG983080 IVC983078:IVC983080 JEY983078:JEY983080 JOU983078:JOU983080 JYQ983078:JYQ983080 KIM983078:KIM983080 KSI983078:KSI983080 LCE983078:LCE983080 LMA983078:LMA983080 LVW983078:LVW983080 MFS983078:MFS983080 MPO983078:MPO983080 MZK983078:MZK983080 NJG983078:NJG983080 NTC983078:NTC983080 OCY983078:OCY983080 OMU983078:OMU983080 OWQ983078:OWQ983080 PGM983078:PGM983080 PQI983078:PQI983080 QAE983078:QAE983080 QKA983078:QKA983080 QTW983078:QTW983080 RDS983078:RDS983080 RNO983078:RNO983080 RXK983078:RXK983080 SHG983078:SHG983080 SRC983078:SRC983080 TAY983078:TAY983080 TKU983078:TKU983080 TUQ983078:TUQ983080 UEM983078:UEM983080 UOI983078:UOI983080 UYE983078:UYE983080 VIA983078:VIA983080 VRW983078:VRW983080 WBS983078:WBS983080 WLO983078:WLO983080 WVK983078:WVK983080 C17:C19 IY17:IY19 SU17:SU19 ACQ17:ACQ19 AMM17:AMM19 AWI17:AWI19 BGE17:BGE19 BQA17:BQA19 BZW17:BZW19 CJS17:CJS19 CTO17:CTO19 DDK17:DDK19 DNG17:DNG19 DXC17:DXC19 EGY17:EGY19 EQU17:EQU19 FAQ17:FAQ19 FKM17:FKM19 FUI17:FUI19 GEE17:GEE19 GOA17:GOA19 GXW17:GXW19 HHS17:HHS19 HRO17:HRO19 IBK17:IBK19 ILG17:ILG19 IVC17:IVC19 JEY17:JEY19 JOU17:JOU19 JYQ17:JYQ19 KIM17:KIM19 KSI17:KSI19 LCE17:LCE19 LMA17:LMA19 LVW17:LVW19 MFS17:MFS19 MPO17:MPO19 MZK17:MZK19 NJG17:NJG19 NTC17:NTC19 OCY17:OCY19 OMU17:OMU19 OWQ17:OWQ19 PGM17:PGM19 PQI17:PQI19 QAE17:QAE19 QKA17:QKA19 QTW17:QTW19 RDS17:RDS19 RNO17:RNO19 RXK17:RXK19 SHG17:SHG19 SRC17:SRC19 TAY17:TAY19 TKU17:TKU19 TUQ17:TUQ19 UEM17:UEM19 UOI17:UOI19 UYE17:UYE19 VIA17:VIA19 VRW17:VRW19 WBS17:WBS19 WLO17:WLO19 WVK17:WVK19 C65552:C65554 IY65552:IY65554 SU65552:SU65554 ACQ65552:ACQ65554 AMM65552:AMM65554 AWI65552:AWI65554 BGE65552:BGE65554 BQA65552:BQA65554 BZW65552:BZW65554 CJS65552:CJS65554 CTO65552:CTO65554 DDK65552:DDK65554 DNG65552:DNG65554 DXC65552:DXC65554 EGY65552:EGY65554 EQU65552:EQU65554 FAQ65552:FAQ65554 FKM65552:FKM65554 FUI65552:FUI65554 GEE65552:GEE65554 GOA65552:GOA65554 GXW65552:GXW65554 HHS65552:HHS65554 HRO65552:HRO65554 IBK65552:IBK65554 ILG65552:ILG65554 IVC65552:IVC65554 JEY65552:JEY65554 JOU65552:JOU65554 JYQ65552:JYQ65554 KIM65552:KIM65554 KSI65552:KSI65554 LCE65552:LCE65554 LMA65552:LMA65554 LVW65552:LVW65554 MFS65552:MFS65554 MPO65552:MPO65554 MZK65552:MZK65554 NJG65552:NJG65554 NTC65552:NTC65554 OCY65552:OCY65554 OMU65552:OMU65554 OWQ65552:OWQ65554 PGM65552:PGM65554 PQI65552:PQI65554 QAE65552:QAE65554 QKA65552:QKA65554 QTW65552:QTW65554 RDS65552:RDS65554 RNO65552:RNO65554 RXK65552:RXK65554 SHG65552:SHG65554 SRC65552:SRC65554 TAY65552:TAY65554 TKU65552:TKU65554 TUQ65552:TUQ65554 UEM65552:UEM65554 UOI65552:UOI65554 UYE65552:UYE65554 VIA65552:VIA65554 VRW65552:VRW65554 WBS65552:WBS65554 WLO65552:WLO65554 WVK65552:WVK65554 C131088:C131090 IY131088:IY131090 SU131088:SU131090 ACQ131088:ACQ131090 AMM131088:AMM131090 AWI131088:AWI131090 BGE131088:BGE131090 BQA131088:BQA131090 BZW131088:BZW131090 CJS131088:CJS131090 CTO131088:CTO131090 DDK131088:DDK131090 DNG131088:DNG131090 DXC131088:DXC131090 EGY131088:EGY131090 EQU131088:EQU131090 FAQ131088:FAQ131090 FKM131088:FKM131090 FUI131088:FUI131090 GEE131088:GEE131090 GOA131088:GOA131090 GXW131088:GXW131090 HHS131088:HHS131090 HRO131088:HRO131090 IBK131088:IBK131090 ILG131088:ILG131090 IVC131088:IVC131090 JEY131088:JEY131090 JOU131088:JOU131090 JYQ131088:JYQ131090 KIM131088:KIM131090 KSI131088:KSI131090 LCE131088:LCE131090 LMA131088:LMA131090 LVW131088:LVW131090 MFS131088:MFS131090 MPO131088:MPO131090 MZK131088:MZK131090 NJG131088:NJG131090 NTC131088:NTC131090 OCY131088:OCY131090 OMU131088:OMU131090 OWQ131088:OWQ131090 PGM131088:PGM131090 PQI131088:PQI131090 QAE131088:QAE131090 QKA131088:QKA131090 QTW131088:QTW131090 RDS131088:RDS131090 RNO131088:RNO131090 RXK131088:RXK131090 SHG131088:SHG131090 SRC131088:SRC131090 TAY131088:TAY131090 TKU131088:TKU131090 TUQ131088:TUQ131090 UEM131088:UEM131090 UOI131088:UOI131090 UYE131088:UYE131090 VIA131088:VIA131090 VRW131088:VRW131090 WBS131088:WBS131090 WLO131088:WLO131090 WVK131088:WVK131090 C196624:C196626 IY196624:IY196626 SU196624:SU196626 ACQ196624:ACQ196626 AMM196624:AMM196626 AWI196624:AWI196626 BGE196624:BGE196626 BQA196624:BQA196626 BZW196624:BZW196626 CJS196624:CJS196626 CTO196624:CTO196626 DDK196624:DDK196626 DNG196624:DNG196626 DXC196624:DXC196626 EGY196624:EGY196626 EQU196624:EQU196626 FAQ196624:FAQ196626 FKM196624:FKM196626 FUI196624:FUI196626 GEE196624:GEE196626 GOA196624:GOA196626 GXW196624:GXW196626 HHS196624:HHS196626 HRO196624:HRO196626 IBK196624:IBK196626 ILG196624:ILG196626 IVC196624:IVC196626 JEY196624:JEY196626 JOU196624:JOU196626 JYQ196624:JYQ196626 KIM196624:KIM196626 KSI196624:KSI196626 LCE196624:LCE196626 LMA196624:LMA196626 LVW196624:LVW196626 MFS196624:MFS196626 MPO196624:MPO196626 MZK196624:MZK196626 NJG196624:NJG196626 NTC196624:NTC196626 OCY196624:OCY196626 OMU196624:OMU196626 OWQ196624:OWQ196626 PGM196624:PGM196626 PQI196624:PQI196626 QAE196624:QAE196626 QKA196624:QKA196626 QTW196624:QTW196626 RDS196624:RDS196626 RNO196624:RNO196626 RXK196624:RXK196626 SHG196624:SHG196626 SRC196624:SRC196626 TAY196624:TAY196626 TKU196624:TKU196626 TUQ196624:TUQ196626 UEM196624:UEM196626 UOI196624:UOI196626 UYE196624:UYE196626 VIA196624:VIA196626 VRW196624:VRW196626 WBS196624:WBS196626 WLO196624:WLO196626 WVK196624:WVK196626 C262160:C262162 IY262160:IY262162 SU262160:SU262162 ACQ262160:ACQ262162 AMM262160:AMM262162 AWI262160:AWI262162 BGE262160:BGE262162 BQA262160:BQA262162 BZW262160:BZW262162 CJS262160:CJS262162 CTO262160:CTO262162 DDK262160:DDK262162 DNG262160:DNG262162 DXC262160:DXC262162 EGY262160:EGY262162 EQU262160:EQU262162 FAQ262160:FAQ262162 FKM262160:FKM262162 FUI262160:FUI262162 GEE262160:GEE262162 GOA262160:GOA262162 GXW262160:GXW262162 HHS262160:HHS262162 HRO262160:HRO262162 IBK262160:IBK262162 ILG262160:ILG262162 IVC262160:IVC262162 JEY262160:JEY262162 JOU262160:JOU262162 JYQ262160:JYQ262162 KIM262160:KIM262162 KSI262160:KSI262162 LCE262160:LCE262162 LMA262160:LMA262162 LVW262160:LVW262162 MFS262160:MFS262162 MPO262160:MPO262162 MZK262160:MZK262162 NJG262160:NJG262162 NTC262160:NTC262162 OCY262160:OCY262162 OMU262160:OMU262162 OWQ262160:OWQ262162 PGM262160:PGM262162 PQI262160:PQI262162 QAE262160:QAE262162 QKA262160:QKA262162 QTW262160:QTW262162 RDS262160:RDS262162 RNO262160:RNO262162 RXK262160:RXK262162 SHG262160:SHG262162 SRC262160:SRC262162 TAY262160:TAY262162 TKU262160:TKU262162 TUQ262160:TUQ262162 UEM262160:UEM262162 UOI262160:UOI262162 UYE262160:UYE262162 VIA262160:VIA262162 VRW262160:VRW262162 WBS262160:WBS262162 WLO262160:WLO262162 WVK262160:WVK262162 C327696:C327698 IY327696:IY327698 SU327696:SU327698 ACQ327696:ACQ327698 AMM327696:AMM327698 AWI327696:AWI327698 BGE327696:BGE327698 BQA327696:BQA327698 BZW327696:BZW327698 CJS327696:CJS327698 CTO327696:CTO327698 DDK327696:DDK327698 DNG327696:DNG327698 DXC327696:DXC327698 EGY327696:EGY327698 EQU327696:EQU327698 FAQ327696:FAQ327698 FKM327696:FKM327698 FUI327696:FUI327698 GEE327696:GEE327698 GOA327696:GOA327698 GXW327696:GXW327698 HHS327696:HHS327698 HRO327696:HRO327698 IBK327696:IBK327698 ILG327696:ILG327698 IVC327696:IVC327698 JEY327696:JEY327698 JOU327696:JOU327698 JYQ327696:JYQ327698 KIM327696:KIM327698 KSI327696:KSI327698 LCE327696:LCE327698 LMA327696:LMA327698 LVW327696:LVW327698 MFS327696:MFS327698 MPO327696:MPO327698 MZK327696:MZK327698 NJG327696:NJG327698 NTC327696:NTC327698 OCY327696:OCY327698 OMU327696:OMU327698 OWQ327696:OWQ327698 PGM327696:PGM327698 PQI327696:PQI327698 QAE327696:QAE327698 QKA327696:QKA327698 QTW327696:QTW327698 RDS327696:RDS327698 RNO327696:RNO327698 RXK327696:RXK327698 SHG327696:SHG327698 SRC327696:SRC327698 TAY327696:TAY327698 TKU327696:TKU327698 TUQ327696:TUQ327698 UEM327696:UEM327698 UOI327696:UOI327698 UYE327696:UYE327698 VIA327696:VIA327698 VRW327696:VRW327698 WBS327696:WBS327698 WLO327696:WLO327698 WVK327696:WVK327698 C393232:C393234 IY393232:IY393234 SU393232:SU393234 ACQ393232:ACQ393234 AMM393232:AMM393234 AWI393232:AWI393234 BGE393232:BGE393234 BQA393232:BQA393234 BZW393232:BZW393234 CJS393232:CJS393234 CTO393232:CTO393234 DDK393232:DDK393234 DNG393232:DNG393234 DXC393232:DXC393234 EGY393232:EGY393234 EQU393232:EQU393234 FAQ393232:FAQ393234 FKM393232:FKM393234 FUI393232:FUI393234 GEE393232:GEE393234 GOA393232:GOA393234 GXW393232:GXW393234 HHS393232:HHS393234 HRO393232:HRO393234 IBK393232:IBK393234 ILG393232:ILG393234 IVC393232:IVC393234 JEY393232:JEY393234 JOU393232:JOU393234 JYQ393232:JYQ393234 KIM393232:KIM393234 KSI393232:KSI393234 LCE393232:LCE393234 LMA393232:LMA393234 LVW393232:LVW393234 MFS393232:MFS393234 MPO393232:MPO393234 MZK393232:MZK393234 NJG393232:NJG393234 NTC393232:NTC393234 OCY393232:OCY393234 OMU393232:OMU393234 OWQ393232:OWQ393234 PGM393232:PGM393234 PQI393232:PQI393234 QAE393232:QAE393234 QKA393232:QKA393234 QTW393232:QTW393234 RDS393232:RDS393234 RNO393232:RNO393234 RXK393232:RXK393234 SHG393232:SHG393234 SRC393232:SRC393234 TAY393232:TAY393234 TKU393232:TKU393234 TUQ393232:TUQ393234 UEM393232:UEM393234 UOI393232:UOI393234 UYE393232:UYE393234 VIA393232:VIA393234 VRW393232:VRW393234 WBS393232:WBS393234 WLO393232:WLO393234 WVK393232:WVK393234 C458768:C458770 IY458768:IY458770 SU458768:SU458770 ACQ458768:ACQ458770 AMM458768:AMM458770 AWI458768:AWI458770 BGE458768:BGE458770 BQA458768:BQA458770 BZW458768:BZW458770 CJS458768:CJS458770 CTO458768:CTO458770 DDK458768:DDK458770 DNG458768:DNG458770 DXC458768:DXC458770 EGY458768:EGY458770 EQU458768:EQU458770 FAQ458768:FAQ458770 FKM458768:FKM458770 FUI458768:FUI458770 GEE458768:GEE458770 GOA458768:GOA458770 GXW458768:GXW458770 HHS458768:HHS458770 HRO458768:HRO458770 IBK458768:IBK458770 ILG458768:ILG458770 IVC458768:IVC458770 JEY458768:JEY458770 JOU458768:JOU458770 JYQ458768:JYQ458770 KIM458768:KIM458770 KSI458768:KSI458770 LCE458768:LCE458770 LMA458768:LMA458770 LVW458768:LVW458770 MFS458768:MFS458770 MPO458768:MPO458770 MZK458768:MZK458770 NJG458768:NJG458770 NTC458768:NTC458770 OCY458768:OCY458770 OMU458768:OMU458770 OWQ458768:OWQ458770 PGM458768:PGM458770 PQI458768:PQI458770 QAE458768:QAE458770 QKA458768:QKA458770 QTW458768:QTW458770 RDS458768:RDS458770 RNO458768:RNO458770 RXK458768:RXK458770 SHG458768:SHG458770 SRC458768:SRC458770 TAY458768:TAY458770 TKU458768:TKU458770 TUQ458768:TUQ458770 UEM458768:UEM458770 UOI458768:UOI458770 UYE458768:UYE458770 VIA458768:VIA458770 VRW458768:VRW458770 WBS458768:WBS458770 WLO458768:WLO458770 WVK458768:WVK458770 C524304:C524306 IY524304:IY524306 SU524304:SU524306 ACQ524304:ACQ524306 AMM524304:AMM524306 AWI524304:AWI524306 BGE524304:BGE524306 BQA524304:BQA524306 BZW524304:BZW524306 CJS524304:CJS524306 CTO524304:CTO524306 DDK524304:DDK524306 DNG524304:DNG524306 DXC524304:DXC524306 EGY524304:EGY524306 EQU524304:EQU524306 FAQ524304:FAQ524306 FKM524304:FKM524306 FUI524304:FUI524306 GEE524304:GEE524306 GOA524304:GOA524306 GXW524304:GXW524306 HHS524304:HHS524306 HRO524304:HRO524306 IBK524304:IBK524306 ILG524304:ILG524306 IVC524304:IVC524306 JEY524304:JEY524306 JOU524304:JOU524306 JYQ524304:JYQ524306 KIM524304:KIM524306 KSI524304:KSI524306 LCE524304:LCE524306 LMA524304:LMA524306 LVW524304:LVW524306 MFS524304:MFS524306 MPO524304:MPO524306 MZK524304:MZK524306 NJG524304:NJG524306 NTC524304:NTC524306 OCY524304:OCY524306 OMU524304:OMU524306 OWQ524304:OWQ524306 PGM524304:PGM524306 PQI524304:PQI524306 QAE524304:QAE524306 QKA524304:QKA524306 QTW524304:QTW524306 RDS524304:RDS524306 RNO524304:RNO524306 RXK524304:RXK524306 SHG524304:SHG524306 SRC524304:SRC524306 TAY524304:TAY524306 TKU524304:TKU524306 TUQ524304:TUQ524306 UEM524304:UEM524306 UOI524304:UOI524306 UYE524304:UYE524306 VIA524304:VIA524306 VRW524304:VRW524306 WBS524304:WBS524306 WLO524304:WLO524306 WVK524304:WVK524306 C589840:C589842 IY589840:IY589842 SU589840:SU589842 ACQ589840:ACQ589842 AMM589840:AMM589842 AWI589840:AWI589842 BGE589840:BGE589842 BQA589840:BQA589842 BZW589840:BZW589842 CJS589840:CJS589842 CTO589840:CTO589842 DDK589840:DDK589842 DNG589840:DNG589842 DXC589840:DXC589842 EGY589840:EGY589842 EQU589840:EQU589842 FAQ589840:FAQ589842 FKM589840:FKM589842 FUI589840:FUI589842 GEE589840:GEE589842 GOA589840:GOA589842 GXW589840:GXW589842 HHS589840:HHS589842 HRO589840:HRO589842 IBK589840:IBK589842 ILG589840:ILG589842 IVC589840:IVC589842 JEY589840:JEY589842 JOU589840:JOU589842 JYQ589840:JYQ589842 KIM589840:KIM589842 KSI589840:KSI589842 LCE589840:LCE589842 LMA589840:LMA589842 LVW589840:LVW589842 MFS589840:MFS589842 MPO589840:MPO589842 MZK589840:MZK589842 NJG589840:NJG589842 NTC589840:NTC589842 OCY589840:OCY589842 OMU589840:OMU589842 OWQ589840:OWQ589842 PGM589840:PGM589842 PQI589840:PQI589842 QAE589840:QAE589842 QKA589840:QKA589842 QTW589840:QTW589842 RDS589840:RDS589842 RNO589840:RNO589842 RXK589840:RXK589842 SHG589840:SHG589842 SRC589840:SRC589842 TAY589840:TAY589842 TKU589840:TKU589842 TUQ589840:TUQ589842 UEM589840:UEM589842 UOI589840:UOI589842 UYE589840:UYE589842 VIA589840:VIA589842 VRW589840:VRW589842 WBS589840:WBS589842 WLO589840:WLO589842 WVK589840:WVK589842 C655376:C655378 IY655376:IY655378 SU655376:SU655378 ACQ655376:ACQ655378 AMM655376:AMM655378 AWI655376:AWI655378 BGE655376:BGE655378 BQA655376:BQA655378 BZW655376:BZW655378 CJS655376:CJS655378 CTO655376:CTO655378 DDK655376:DDK655378 DNG655376:DNG655378 DXC655376:DXC655378 EGY655376:EGY655378 EQU655376:EQU655378 FAQ655376:FAQ655378 FKM655376:FKM655378 FUI655376:FUI655378 GEE655376:GEE655378 GOA655376:GOA655378 GXW655376:GXW655378 HHS655376:HHS655378 HRO655376:HRO655378 IBK655376:IBK655378 ILG655376:ILG655378 IVC655376:IVC655378 JEY655376:JEY655378 JOU655376:JOU655378 JYQ655376:JYQ655378 KIM655376:KIM655378 KSI655376:KSI655378 LCE655376:LCE655378 LMA655376:LMA655378 LVW655376:LVW655378 MFS655376:MFS655378 MPO655376:MPO655378 MZK655376:MZK655378 NJG655376:NJG655378 NTC655376:NTC655378 OCY655376:OCY655378 OMU655376:OMU655378 OWQ655376:OWQ655378 PGM655376:PGM655378 PQI655376:PQI655378 QAE655376:QAE655378 QKA655376:QKA655378 QTW655376:QTW655378 RDS655376:RDS655378 RNO655376:RNO655378 RXK655376:RXK655378 SHG655376:SHG655378 SRC655376:SRC655378 TAY655376:TAY655378 TKU655376:TKU655378 TUQ655376:TUQ655378 UEM655376:UEM655378 UOI655376:UOI655378 UYE655376:UYE655378 VIA655376:VIA655378 VRW655376:VRW655378 WBS655376:WBS655378 WLO655376:WLO655378 WVK655376:WVK655378 C720912:C720914 IY720912:IY720914 SU720912:SU720914 ACQ720912:ACQ720914 AMM720912:AMM720914 AWI720912:AWI720914 BGE720912:BGE720914 BQA720912:BQA720914 BZW720912:BZW720914 CJS720912:CJS720914 CTO720912:CTO720914 DDK720912:DDK720914 DNG720912:DNG720914 DXC720912:DXC720914 EGY720912:EGY720914 EQU720912:EQU720914 FAQ720912:FAQ720914 FKM720912:FKM720914 FUI720912:FUI720914 GEE720912:GEE720914 GOA720912:GOA720914 GXW720912:GXW720914 HHS720912:HHS720914 HRO720912:HRO720914 IBK720912:IBK720914 ILG720912:ILG720914 IVC720912:IVC720914 JEY720912:JEY720914 JOU720912:JOU720914 JYQ720912:JYQ720914 KIM720912:KIM720914 KSI720912:KSI720914 LCE720912:LCE720914 LMA720912:LMA720914 LVW720912:LVW720914 MFS720912:MFS720914 MPO720912:MPO720914 MZK720912:MZK720914 NJG720912:NJG720914 NTC720912:NTC720914 OCY720912:OCY720914 OMU720912:OMU720914 OWQ720912:OWQ720914 PGM720912:PGM720914 PQI720912:PQI720914 QAE720912:QAE720914 QKA720912:QKA720914 QTW720912:QTW720914 RDS720912:RDS720914 RNO720912:RNO720914 RXK720912:RXK720914 SHG720912:SHG720914 SRC720912:SRC720914 TAY720912:TAY720914 TKU720912:TKU720914 TUQ720912:TUQ720914 UEM720912:UEM720914 UOI720912:UOI720914 UYE720912:UYE720914 VIA720912:VIA720914 VRW720912:VRW720914 WBS720912:WBS720914 WLO720912:WLO720914 WVK720912:WVK720914 C786448:C786450 IY786448:IY786450 SU786448:SU786450 ACQ786448:ACQ786450 AMM786448:AMM786450 AWI786448:AWI786450 BGE786448:BGE786450 BQA786448:BQA786450 BZW786448:BZW786450 CJS786448:CJS786450 CTO786448:CTO786450 DDK786448:DDK786450 DNG786448:DNG786450 DXC786448:DXC786450 EGY786448:EGY786450 EQU786448:EQU786450 FAQ786448:FAQ786450 FKM786448:FKM786450 FUI786448:FUI786450 GEE786448:GEE786450 GOA786448:GOA786450 GXW786448:GXW786450 HHS786448:HHS786450 HRO786448:HRO786450 IBK786448:IBK786450 ILG786448:ILG786450 IVC786448:IVC786450 JEY786448:JEY786450 JOU786448:JOU786450 JYQ786448:JYQ786450 KIM786448:KIM786450 KSI786448:KSI786450 LCE786448:LCE786450 LMA786448:LMA786450 LVW786448:LVW786450 MFS786448:MFS786450 MPO786448:MPO786450 MZK786448:MZK786450 NJG786448:NJG786450 NTC786448:NTC786450 OCY786448:OCY786450 OMU786448:OMU786450 OWQ786448:OWQ786450 PGM786448:PGM786450 PQI786448:PQI786450 QAE786448:QAE786450 QKA786448:QKA786450 QTW786448:QTW786450 RDS786448:RDS786450 RNO786448:RNO786450 RXK786448:RXK786450 SHG786448:SHG786450 SRC786448:SRC786450 TAY786448:TAY786450 TKU786448:TKU786450 TUQ786448:TUQ786450 UEM786448:UEM786450 UOI786448:UOI786450 UYE786448:UYE786450 VIA786448:VIA786450 VRW786448:VRW786450 WBS786448:WBS786450 WLO786448:WLO786450 WVK786448:WVK786450 C851984:C851986 IY851984:IY851986 SU851984:SU851986 ACQ851984:ACQ851986 AMM851984:AMM851986 AWI851984:AWI851986 BGE851984:BGE851986 BQA851984:BQA851986 BZW851984:BZW851986 CJS851984:CJS851986 CTO851984:CTO851986 DDK851984:DDK851986 DNG851984:DNG851986 DXC851984:DXC851986 EGY851984:EGY851986 EQU851984:EQU851986 FAQ851984:FAQ851986 FKM851984:FKM851986 FUI851984:FUI851986 GEE851984:GEE851986 GOA851984:GOA851986 GXW851984:GXW851986 HHS851984:HHS851986 HRO851984:HRO851986 IBK851984:IBK851986 ILG851984:ILG851986 IVC851984:IVC851986 JEY851984:JEY851986 JOU851984:JOU851986 JYQ851984:JYQ851986 KIM851984:KIM851986 KSI851984:KSI851986 LCE851984:LCE851986 LMA851984:LMA851986 LVW851984:LVW851986 MFS851984:MFS851986 MPO851984:MPO851986 MZK851984:MZK851986 NJG851984:NJG851986 NTC851984:NTC851986 OCY851984:OCY851986 OMU851984:OMU851986 OWQ851984:OWQ851986 PGM851984:PGM851986 PQI851984:PQI851986 QAE851984:QAE851986 QKA851984:QKA851986 QTW851984:QTW851986 RDS851984:RDS851986 RNO851984:RNO851986 RXK851984:RXK851986 SHG851984:SHG851986 SRC851984:SRC851986 TAY851984:TAY851986 TKU851984:TKU851986 TUQ851984:TUQ851986 UEM851984:UEM851986 UOI851984:UOI851986 UYE851984:UYE851986 VIA851984:VIA851986 VRW851984:VRW851986 WBS851984:WBS851986 WLO851984:WLO851986 WVK851984:WVK851986 C917520:C917522 IY917520:IY917522 SU917520:SU917522 ACQ917520:ACQ917522 AMM917520:AMM917522 AWI917520:AWI917522 BGE917520:BGE917522 BQA917520:BQA917522 BZW917520:BZW917522 CJS917520:CJS917522 CTO917520:CTO917522 DDK917520:DDK917522 DNG917520:DNG917522 DXC917520:DXC917522 EGY917520:EGY917522 EQU917520:EQU917522 FAQ917520:FAQ917522 FKM917520:FKM917522 FUI917520:FUI917522 GEE917520:GEE917522 GOA917520:GOA917522 GXW917520:GXW917522 HHS917520:HHS917522 HRO917520:HRO917522 IBK917520:IBK917522 ILG917520:ILG917522 IVC917520:IVC917522 JEY917520:JEY917522 JOU917520:JOU917522 JYQ917520:JYQ917522 KIM917520:KIM917522 KSI917520:KSI917522 LCE917520:LCE917522 LMA917520:LMA917522 LVW917520:LVW917522 MFS917520:MFS917522 MPO917520:MPO917522 MZK917520:MZK917522 NJG917520:NJG917522 NTC917520:NTC917522 OCY917520:OCY917522 OMU917520:OMU917522 OWQ917520:OWQ917522 PGM917520:PGM917522 PQI917520:PQI917522 QAE917520:QAE917522 QKA917520:QKA917522 QTW917520:QTW917522 RDS917520:RDS917522 RNO917520:RNO917522 RXK917520:RXK917522 SHG917520:SHG917522 SRC917520:SRC917522 TAY917520:TAY917522 TKU917520:TKU917522 TUQ917520:TUQ917522 UEM917520:UEM917522 UOI917520:UOI917522 UYE917520:UYE917522 VIA917520:VIA917522 VRW917520:VRW917522 WBS917520:WBS917522 WLO917520:WLO917522 WVK917520:WVK917522 C983056:C983058 IY983056:IY983058 SU983056:SU983058 ACQ983056:ACQ983058 AMM983056:AMM983058 AWI983056:AWI983058 BGE983056:BGE983058 BQA983056:BQA983058 BZW983056:BZW983058 CJS983056:CJS983058 CTO983056:CTO983058 DDK983056:DDK983058 DNG983056:DNG983058 DXC983056:DXC983058 EGY983056:EGY983058 EQU983056:EQU983058 FAQ983056:FAQ983058 FKM983056:FKM983058 FUI983056:FUI983058 GEE983056:GEE983058 GOA983056:GOA983058 GXW983056:GXW983058 HHS983056:HHS983058 HRO983056:HRO983058 IBK983056:IBK983058 ILG983056:ILG983058 IVC983056:IVC983058 JEY983056:JEY983058 JOU983056:JOU983058 JYQ983056:JYQ983058 KIM983056:KIM983058 KSI983056:KSI983058 LCE983056:LCE983058 LMA983056:LMA983058 LVW983056:LVW983058 MFS983056:MFS983058 MPO983056:MPO983058 MZK983056:MZK983058 NJG983056:NJG983058 NTC983056:NTC983058 OCY983056:OCY983058 OMU983056:OMU983058 OWQ983056:OWQ983058 PGM983056:PGM983058 PQI983056:PQI983058 QAE983056:QAE983058 QKA983056:QKA983058 QTW983056:QTW983058 RDS983056:RDS983058 RNO983056:RNO983058 RXK983056:RXK983058 SHG983056:SHG983058 SRC983056:SRC983058 TAY983056:TAY983058 TKU983056:TKU983058 TUQ983056:TUQ983058 UEM983056:UEM983058 UOI983056:UOI983058 UYE983056:UYE983058 VIA983056:VIA983058 VRW983056:VRW983058 WBS983056:WBS983058 WLO983056:WLO983058 C39:C41" xr:uid="{00000000-0002-0000-0000-00000C000000}">
      <formula1>OR(C17="#",LEN(TRIM(C17))=10)</formula1>
    </dataValidation>
    <dataValidation type="textLength" operator="greaterThan" allowBlank="1" showInputMessage="1" showErrorMessage="1" errorTitle="Atenţie !!!" error="Câmp obligatoriu cu lungimea de minim 1 caracter" prompt="Folosiţi caracterul:  #  dacă celula trebuie să rămână goală" sqref="C35:C38 IY35:IY38 SU35:SU38 ACQ35:ACQ38 AMM35:AMM38 AWI35:AWI38 BGE35:BGE38 BQA35:BQA38 BZW35:BZW38 CJS35:CJS38 CTO35:CTO38 DDK35:DDK38 DNG35:DNG38 DXC35:DXC38 EGY35:EGY38 EQU35:EQU38 FAQ35:FAQ38 FKM35:FKM38 FUI35:FUI38 GEE35:GEE38 GOA35:GOA38 GXW35:GXW38 HHS35:HHS38 HRO35:HRO38 IBK35:IBK38 ILG35:ILG38 IVC35:IVC38 JEY35:JEY38 JOU35:JOU38 JYQ35:JYQ38 KIM35:KIM38 KSI35:KSI38 LCE35:LCE38 LMA35:LMA38 LVW35:LVW38 MFS35:MFS38 MPO35:MPO38 MZK35:MZK38 NJG35:NJG38 NTC35:NTC38 OCY35:OCY38 OMU35:OMU38 OWQ35:OWQ38 PGM35:PGM38 PQI35:PQI38 QAE35:QAE38 QKA35:QKA38 QTW35:QTW38 RDS35:RDS38 RNO35:RNO38 RXK35:RXK38 SHG35:SHG38 SRC35:SRC38 TAY35:TAY38 TKU35:TKU38 TUQ35:TUQ38 UEM35:UEM38 UOI35:UOI38 UYE35:UYE38 VIA35:VIA38 VRW35:VRW38 WBS35:WBS38 WLO35:WLO38 WVK35:WVK38 C65570:C65573 IY65570:IY65573 SU65570:SU65573 ACQ65570:ACQ65573 AMM65570:AMM65573 AWI65570:AWI65573 BGE65570:BGE65573 BQA65570:BQA65573 BZW65570:BZW65573 CJS65570:CJS65573 CTO65570:CTO65573 DDK65570:DDK65573 DNG65570:DNG65573 DXC65570:DXC65573 EGY65570:EGY65573 EQU65570:EQU65573 FAQ65570:FAQ65573 FKM65570:FKM65573 FUI65570:FUI65573 GEE65570:GEE65573 GOA65570:GOA65573 GXW65570:GXW65573 HHS65570:HHS65573 HRO65570:HRO65573 IBK65570:IBK65573 ILG65570:ILG65573 IVC65570:IVC65573 JEY65570:JEY65573 JOU65570:JOU65573 JYQ65570:JYQ65573 KIM65570:KIM65573 KSI65570:KSI65573 LCE65570:LCE65573 LMA65570:LMA65573 LVW65570:LVW65573 MFS65570:MFS65573 MPO65570:MPO65573 MZK65570:MZK65573 NJG65570:NJG65573 NTC65570:NTC65573 OCY65570:OCY65573 OMU65570:OMU65573 OWQ65570:OWQ65573 PGM65570:PGM65573 PQI65570:PQI65573 QAE65570:QAE65573 QKA65570:QKA65573 QTW65570:QTW65573 RDS65570:RDS65573 RNO65570:RNO65573 RXK65570:RXK65573 SHG65570:SHG65573 SRC65570:SRC65573 TAY65570:TAY65573 TKU65570:TKU65573 TUQ65570:TUQ65573 UEM65570:UEM65573 UOI65570:UOI65573 UYE65570:UYE65573 VIA65570:VIA65573 VRW65570:VRW65573 WBS65570:WBS65573 WLO65570:WLO65573 WVK65570:WVK65573 C131106:C131109 IY131106:IY131109 SU131106:SU131109 ACQ131106:ACQ131109 AMM131106:AMM131109 AWI131106:AWI131109 BGE131106:BGE131109 BQA131106:BQA131109 BZW131106:BZW131109 CJS131106:CJS131109 CTO131106:CTO131109 DDK131106:DDK131109 DNG131106:DNG131109 DXC131106:DXC131109 EGY131106:EGY131109 EQU131106:EQU131109 FAQ131106:FAQ131109 FKM131106:FKM131109 FUI131106:FUI131109 GEE131106:GEE131109 GOA131106:GOA131109 GXW131106:GXW131109 HHS131106:HHS131109 HRO131106:HRO131109 IBK131106:IBK131109 ILG131106:ILG131109 IVC131106:IVC131109 JEY131106:JEY131109 JOU131106:JOU131109 JYQ131106:JYQ131109 KIM131106:KIM131109 KSI131106:KSI131109 LCE131106:LCE131109 LMA131106:LMA131109 LVW131106:LVW131109 MFS131106:MFS131109 MPO131106:MPO131109 MZK131106:MZK131109 NJG131106:NJG131109 NTC131106:NTC131109 OCY131106:OCY131109 OMU131106:OMU131109 OWQ131106:OWQ131109 PGM131106:PGM131109 PQI131106:PQI131109 QAE131106:QAE131109 QKA131106:QKA131109 QTW131106:QTW131109 RDS131106:RDS131109 RNO131106:RNO131109 RXK131106:RXK131109 SHG131106:SHG131109 SRC131106:SRC131109 TAY131106:TAY131109 TKU131106:TKU131109 TUQ131106:TUQ131109 UEM131106:UEM131109 UOI131106:UOI131109 UYE131106:UYE131109 VIA131106:VIA131109 VRW131106:VRW131109 WBS131106:WBS131109 WLO131106:WLO131109 WVK131106:WVK131109 C196642:C196645 IY196642:IY196645 SU196642:SU196645 ACQ196642:ACQ196645 AMM196642:AMM196645 AWI196642:AWI196645 BGE196642:BGE196645 BQA196642:BQA196645 BZW196642:BZW196645 CJS196642:CJS196645 CTO196642:CTO196645 DDK196642:DDK196645 DNG196642:DNG196645 DXC196642:DXC196645 EGY196642:EGY196645 EQU196642:EQU196645 FAQ196642:FAQ196645 FKM196642:FKM196645 FUI196642:FUI196645 GEE196642:GEE196645 GOA196642:GOA196645 GXW196642:GXW196645 HHS196642:HHS196645 HRO196642:HRO196645 IBK196642:IBK196645 ILG196642:ILG196645 IVC196642:IVC196645 JEY196642:JEY196645 JOU196642:JOU196645 JYQ196642:JYQ196645 KIM196642:KIM196645 KSI196642:KSI196645 LCE196642:LCE196645 LMA196642:LMA196645 LVW196642:LVW196645 MFS196642:MFS196645 MPO196642:MPO196645 MZK196642:MZK196645 NJG196642:NJG196645 NTC196642:NTC196645 OCY196642:OCY196645 OMU196642:OMU196645 OWQ196642:OWQ196645 PGM196642:PGM196645 PQI196642:PQI196645 QAE196642:QAE196645 QKA196642:QKA196645 QTW196642:QTW196645 RDS196642:RDS196645 RNO196642:RNO196645 RXK196642:RXK196645 SHG196642:SHG196645 SRC196642:SRC196645 TAY196642:TAY196645 TKU196642:TKU196645 TUQ196642:TUQ196645 UEM196642:UEM196645 UOI196642:UOI196645 UYE196642:UYE196645 VIA196642:VIA196645 VRW196642:VRW196645 WBS196642:WBS196645 WLO196642:WLO196645 WVK196642:WVK196645 C262178:C262181 IY262178:IY262181 SU262178:SU262181 ACQ262178:ACQ262181 AMM262178:AMM262181 AWI262178:AWI262181 BGE262178:BGE262181 BQA262178:BQA262181 BZW262178:BZW262181 CJS262178:CJS262181 CTO262178:CTO262181 DDK262178:DDK262181 DNG262178:DNG262181 DXC262178:DXC262181 EGY262178:EGY262181 EQU262178:EQU262181 FAQ262178:FAQ262181 FKM262178:FKM262181 FUI262178:FUI262181 GEE262178:GEE262181 GOA262178:GOA262181 GXW262178:GXW262181 HHS262178:HHS262181 HRO262178:HRO262181 IBK262178:IBK262181 ILG262178:ILG262181 IVC262178:IVC262181 JEY262178:JEY262181 JOU262178:JOU262181 JYQ262178:JYQ262181 KIM262178:KIM262181 KSI262178:KSI262181 LCE262178:LCE262181 LMA262178:LMA262181 LVW262178:LVW262181 MFS262178:MFS262181 MPO262178:MPO262181 MZK262178:MZK262181 NJG262178:NJG262181 NTC262178:NTC262181 OCY262178:OCY262181 OMU262178:OMU262181 OWQ262178:OWQ262181 PGM262178:PGM262181 PQI262178:PQI262181 QAE262178:QAE262181 QKA262178:QKA262181 QTW262178:QTW262181 RDS262178:RDS262181 RNO262178:RNO262181 RXK262178:RXK262181 SHG262178:SHG262181 SRC262178:SRC262181 TAY262178:TAY262181 TKU262178:TKU262181 TUQ262178:TUQ262181 UEM262178:UEM262181 UOI262178:UOI262181 UYE262178:UYE262181 VIA262178:VIA262181 VRW262178:VRW262181 WBS262178:WBS262181 WLO262178:WLO262181 WVK262178:WVK262181 C327714:C327717 IY327714:IY327717 SU327714:SU327717 ACQ327714:ACQ327717 AMM327714:AMM327717 AWI327714:AWI327717 BGE327714:BGE327717 BQA327714:BQA327717 BZW327714:BZW327717 CJS327714:CJS327717 CTO327714:CTO327717 DDK327714:DDK327717 DNG327714:DNG327717 DXC327714:DXC327717 EGY327714:EGY327717 EQU327714:EQU327717 FAQ327714:FAQ327717 FKM327714:FKM327717 FUI327714:FUI327717 GEE327714:GEE327717 GOA327714:GOA327717 GXW327714:GXW327717 HHS327714:HHS327717 HRO327714:HRO327717 IBK327714:IBK327717 ILG327714:ILG327717 IVC327714:IVC327717 JEY327714:JEY327717 JOU327714:JOU327717 JYQ327714:JYQ327717 KIM327714:KIM327717 KSI327714:KSI327717 LCE327714:LCE327717 LMA327714:LMA327717 LVW327714:LVW327717 MFS327714:MFS327717 MPO327714:MPO327717 MZK327714:MZK327717 NJG327714:NJG327717 NTC327714:NTC327717 OCY327714:OCY327717 OMU327714:OMU327717 OWQ327714:OWQ327717 PGM327714:PGM327717 PQI327714:PQI327717 QAE327714:QAE327717 QKA327714:QKA327717 QTW327714:QTW327717 RDS327714:RDS327717 RNO327714:RNO327717 RXK327714:RXK327717 SHG327714:SHG327717 SRC327714:SRC327717 TAY327714:TAY327717 TKU327714:TKU327717 TUQ327714:TUQ327717 UEM327714:UEM327717 UOI327714:UOI327717 UYE327714:UYE327717 VIA327714:VIA327717 VRW327714:VRW327717 WBS327714:WBS327717 WLO327714:WLO327717 WVK327714:WVK327717 C393250:C393253 IY393250:IY393253 SU393250:SU393253 ACQ393250:ACQ393253 AMM393250:AMM393253 AWI393250:AWI393253 BGE393250:BGE393253 BQA393250:BQA393253 BZW393250:BZW393253 CJS393250:CJS393253 CTO393250:CTO393253 DDK393250:DDK393253 DNG393250:DNG393253 DXC393250:DXC393253 EGY393250:EGY393253 EQU393250:EQU393253 FAQ393250:FAQ393253 FKM393250:FKM393253 FUI393250:FUI393253 GEE393250:GEE393253 GOA393250:GOA393253 GXW393250:GXW393253 HHS393250:HHS393253 HRO393250:HRO393253 IBK393250:IBK393253 ILG393250:ILG393253 IVC393250:IVC393253 JEY393250:JEY393253 JOU393250:JOU393253 JYQ393250:JYQ393253 KIM393250:KIM393253 KSI393250:KSI393253 LCE393250:LCE393253 LMA393250:LMA393253 LVW393250:LVW393253 MFS393250:MFS393253 MPO393250:MPO393253 MZK393250:MZK393253 NJG393250:NJG393253 NTC393250:NTC393253 OCY393250:OCY393253 OMU393250:OMU393253 OWQ393250:OWQ393253 PGM393250:PGM393253 PQI393250:PQI393253 QAE393250:QAE393253 QKA393250:QKA393253 QTW393250:QTW393253 RDS393250:RDS393253 RNO393250:RNO393253 RXK393250:RXK393253 SHG393250:SHG393253 SRC393250:SRC393253 TAY393250:TAY393253 TKU393250:TKU393253 TUQ393250:TUQ393253 UEM393250:UEM393253 UOI393250:UOI393253 UYE393250:UYE393253 VIA393250:VIA393253 VRW393250:VRW393253 WBS393250:WBS393253 WLO393250:WLO393253 WVK393250:WVK393253 C458786:C458789 IY458786:IY458789 SU458786:SU458789 ACQ458786:ACQ458789 AMM458786:AMM458789 AWI458786:AWI458789 BGE458786:BGE458789 BQA458786:BQA458789 BZW458786:BZW458789 CJS458786:CJS458789 CTO458786:CTO458789 DDK458786:DDK458789 DNG458786:DNG458789 DXC458786:DXC458789 EGY458786:EGY458789 EQU458786:EQU458789 FAQ458786:FAQ458789 FKM458786:FKM458789 FUI458786:FUI458789 GEE458786:GEE458789 GOA458786:GOA458789 GXW458786:GXW458789 HHS458786:HHS458789 HRO458786:HRO458789 IBK458786:IBK458789 ILG458786:ILG458789 IVC458786:IVC458789 JEY458786:JEY458789 JOU458786:JOU458789 JYQ458786:JYQ458789 KIM458786:KIM458789 KSI458786:KSI458789 LCE458786:LCE458789 LMA458786:LMA458789 LVW458786:LVW458789 MFS458786:MFS458789 MPO458786:MPO458789 MZK458786:MZK458789 NJG458786:NJG458789 NTC458786:NTC458789 OCY458786:OCY458789 OMU458786:OMU458789 OWQ458786:OWQ458789 PGM458786:PGM458789 PQI458786:PQI458789 QAE458786:QAE458789 QKA458786:QKA458789 QTW458786:QTW458789 RDS458786:RDS458789 RNO458786:RNO458789 RXK458786:RXK458789 SHG458786:SHG458789 SRC458786:SRC458789 TAY458786:TAY458789 TKU458786:TKU458789 TUQ458786:TUQ458789 UEM458786:UEM458789 UOI458786:UOI458789 UYE458786:UYE458789 VIA458786:VIA458789 VRW458786:VRW458789 WBS458786:WBS458789 WLO458786:WLO458789 WVK458786:WVK458789 C524322:C524325 IY524322:IY524325 SU524322:SU524325 ACQ524322:ACQ524325 AMM524322:AMM524325 AWI524322:AWI524325 BGE524322:BGE524325 BQA524322:BQA524325 BZW524322:BZW524325 CJS524322:CJS524325 CTO524322:CTO524325 DDK524322:DDK524325 DNG524322:DNG524325 DXC524322:DXC524325 EGY524322:EGY524325 EQU524322:EQU524325 FAQ524322:FAQ524325 FKM524322:FKM524325 FUI524322:FUI524325 GEE524322:GEE524325 GOA524322:GOA524325 GXW524322:GXW524325 HHS524322:HHS524325 HRO524322:HRO524325 IBK524322:IBK524325 ILG524322:ILG524325 IVC524322:IVC524325 JEY524322:JEY524325 JOU524322:JOU524325 JYQ524322:JYQ524325 KIM524322:KIM524325 KSI524322:KSI524325 LCE524322:LCE524325 LMA524322:LMA524325 LVW524322:LVW524325 MFS524322:MFS524325 MPO524322:MPO524325 MZK524322:MZK524325 NJG524322:NJG524325 NTC524322:NTC524325 OCY524322:OCY524325 OMU524322:OMU524325 OWQ524322:OWQ524325 PGM524322:PGM524325 PQI524322:PQI524325 QAE524322:QAE524325 QKA524322:QKA524325 QTW524322:QTW524325 RDS524322:RDS524325 RNO524322:RNO524325 RXK524322:RXK524325 SHG524322:SHG524325 SRC524322:SRC524325 TAY524322:TAY524325 TKU524322:TKU524325 TUQ524322:TUQ524325 UEM524322:UEM524325 UOI524322:UOI524325 UYE524322:UYE524325 VIA524322:VIA524325 VRW524322:VRW524325 WBS524322:WBS524325 WLO524322:WLO524325 WVK524322:WVK524325 C589858:C589861 IY589858:IY589861 SU589858:SU589861 ACQ589858:ACQ589861 AMM589858:AMM589861 AWI589858:AWI589861 BGE589858:BGE589861 BQA589858:BQA589861 BZW589858:BZW589861 CJS589858:CJS589861 CTO589858:CTO589861 DDK589858:DDK589861 DNG589858:DNG589861 DXC589858:DXC589861 EGY589858:EGY589861 EQU589858:EQU589861 FAQ589858:FAQ589861 FKM589858:FKM589861 FUI589858:FUI589861 GEE589858:GEE589861 GOA589858:GOA589861 GXW589858:GXW589861 HHS589858:HHS589861 HRO589858:HRO589861 IBK589858:IBK589861 ILG589858:ILG589861 IVC589858:IVC589861 JEY589858:JEY589861 JOU589858:JOU589861 JYQ589858:JYQ589861 KIM589858:KIM589861 KSI589858:KSI589861 LCE589858:LCE589861 LMA589858:LMA589861 LVW589858:LVW589861 MFS589858:MFS589861 MPO589858:MPO589861 MZK589858:MZK589861 NJG589858:NJG589861 NTC589858:NTC589861 OCY589858:OCY589861 OMU589858:OMU589861 OWQ589858:OWQ589861 PGM589858:PGM589861 PQI589858:PQI589861 QAE589858:QAE589861 QKA589858:QKA589861 QTW589858:QTW589861 RDS589858:RDS589861 RNO589858:RNO589861 RXK589858:RXK589861 SHG589858:SHG589861 SRC589858:SRC589861 TAY589858:TAY589861 TKU589858:TKU589861 TUQ589858:TUQ589861 UEM589858:UEM589861 UOI589858:UOI589861 UYE589858:UYE589861 VIA589858:VIA589861 VRW589858:VRW589861 WBS589858:WBS589861 WLO589858:WLO589861 WVK589858:WVK589861 C655394:C655397 IY655394:IY655397 SU655394:SU655397 ACQ655394:ACQ655397 AMM655394:AMM655397 AWI655394:AWI655397 BGE655394:BGE655397 BQA655394:BQA655397 BZW655394:BZW655397 CJS655394:CJS655397 CTO655394:CTO655397 DDK655394:DDK655397 DNG655394:DNG655397 DXC655394:DXC655397 EGY655394:EGY655397 EQU655394:EQU655397 FAQ655394:FAQ655397 FKM655394:FKM655397 FUI655394:FUI655397 GEE655394:GEE655397 GOA655394:GOA655397 GXW655394:GXW655397 HHS655394:HHS655397 HRO655394:HRO655397 IBK655394:IBK655397 ILG655394:ILG655397 IVC655394:IVC655397 JEY655394:JEY655397 JOU655394:JOU655397 JYQ655394:JYQ655397 KIM655394:KIM655397 KSI655394:KSI655397 LCE655394:LCE655397 LMA655394:LMA655397 LVW655394:LVW655397 MFS655394:MFS655397 MPO655394:MPO655397 MZK655394:MZK655397 NJG655394:NJG655397 NTC655394:NTC655397 OCY655394:OCY655397 OMU655394:OMU655397 OWQ655394:OWQ655397 PGM655394:PGM655397 PQI655394:PQI655397 QAE655394:QAE655397 QKA655394:QKA655397 QTW655394:QTW655397 RDS655394:RDS655397 RNO655394:RNO655397 RXK655394:RXK655397 SHG655394:SHG655397 SRC655394:SRC655397 TAY655394:TAY655397 TKU655394:TKU655397 TUQ655394:TUQ655397 UEM655394:UEM655397 UOI655394:UOI655397 UYE655394:UYE655397 VIA655394:VIA655397 VRW655394:VRW655397 WBS655394:WBS655397 WLO655394:WLO655397 WVK655394:WVK655397 C720930:C720933 IY720930:IY720933 SU720930:SU720933 ACQ720930:ACQ720933 AMM720930:AMM720933 AWI720930:AWI720933 BGE720930:BGE720933 BQA720930:BQA720933 BZW720930:BZW720933 CJS720930:CJS720933 CTO720930:CTO720933 DDK720930:DDK720933 DNG720930:DNG720933 DXC720930:DXC720933 EGY720930:EGY720933 EQU720930:EQU720933 FAQ720930:FAQ720933 FKM720930:FKM720933 FUI720930:FUI720933 GEE720930:GEE720933 GOA720930:GOA720933 GXW720930:GXW720933 HHS720930:HHS720933 HRO720930:HRO720933 IBK720930:IBK720933 ILG720930:ILG720933 IVC720930:IVC720933 JEY720930:JEY720933 JOU720930:JOU720933 JYQ720930:JYQ720933 KIM720930:KIM720933 KSI720930:KSI720933 LCE720930:LCE720933 LMA720930:LMA720933 LVW720930:LVW720933 MFS720930:MFS720933 MPO720930:MPO720933 MZK720930:MZK720933 NJG720930:NJG720933 NTC720930:NTC720933 OCY720930:OCY720933 OMU720930:OMU720933 OWQ720930:OWQ720933 PGM720930:PGM720933 PQI720930:PQI720933 QAE720930:QAE720933 QKA720930:QKA720933 QTW720930:QTW720933 RDS720930:RDS720933 RNO720930:RNO720933 RXK720930:RXK720933 SHG720930:SHG720933 SRC720930:SRC720933 TAY720930:TAY720933 TKU720930:TKU720933 TUQ720930:TUQ720933 UEM720930:UEM720933 UOI720930:UOI720933 UYE720930:UYE720933 VIA720930:VIA720933 VRW720930:VRW720933 WBS720930:WBS720933 WLO720930:WLO720933 WVK720930:WVK720933 C786466:C786469 IY786466:IY786469 SU786466:SU786469 ACQ786466:ACQ786469 AMM786466:AMM786469 AWI786466:AWI786469 BGE786466:BGE786469 BQA786466:BQA786469 BZW786466:BZW786469 CJS786466:CJS786469 CTO786466:CTO786469 DDK786466:DDK786469 DNG786466:DNG786469 DXC786466:DXC786469 EGY786466:EGY786469 EQU786466:EQU786469 FAQ786466:FAQ786469 FKM786466:FKM786469 FUI786466:FUI786469 GEE786466:GEE786469 GOA786466:GOA786469 GXW786466:GXW786469 HHS786466:HHS786469 HRO786466:HRO786469 IBK786466:IBK786469 ILG786466:ILG786469 IVC786466:IVC786469 JEY786466:JEY786469 JOU786466:JOU786469 JYQ786466:JYQ786469 KIM786466:KIM786469 KSI786466:KSI786469 LCE786466:LCE786469 LMA786466:LMA786469 LVW786466:LVW786469 MFS786466:MFS786469 MPO786466:MPO786469 MZK786466:MZK786469 NJG786466:NJG786469 NTC786466:NTC786469 OCY786466:OCY786469 OMU786466:OMU786469 OWQ786466:OWQ786469 PGM786466:PGM786469 PQI786466:PQI786469 QAE786466:QAE786469 QKA786466:QKA786469 QTW786466:QTW786469 RDS786466:RDS786469 RNO786466:RNO786469 RXK786466:RXK786469 SHG786466:SHG786469 SRC786466:SRC786469 TAY786466:TAY786469 TKU786466:TKU786469 TUQ786466:TUQ786469 UEM786466:UEM786469 UOI786466:UOI786469 UYE786466:UYE786469 VIA786466:VIA786469 VRW786466:VRW786469 WBS786466:WBS786469 WLO786466:WLO786469 WVK786466:WVK786469 C852002:C852005 IY852002:IY852005 SU852002:SU852005 ACQ852002:ACQ852005 AMM852002:AMM852005 AWI852002:AWI852005 BGE852002:BGE852005 BQA852002:BQA852005 BZW852002:BZW852005 CJS852002:CJS852005 CTO852002:CTO852005 DDK852002:DDK852005 DNG852002:DNG852005 DXC852002:DXC852005 EGY852002:EGY852005 EQU852002:EQU852005 FAQ852002:FAQ852005 FKM852002:FKM852005 FUI852002:FUI852005 GEE852002:GEE852005 GOA852002:GOA852005 GXW852002:GXW852005 HHS852002:HHS852005 HRO852002:HRO852005 IBK852002:IBK852005 ILG852002:ILG852005 IVC852002:IVC852005 JEY852002:JEY852005 JOU852002:JOU852005 JYQ852002:JYQ852005 KIM852002:KIM852005 KSI852002:KSI852005 LCE852002:LCE852005 LMA852002:LMA852005 LVW852002:LVW852005 MFS852002:MFS852005 MPO852002:MPO852005 MZK852002:MZK852005 NJG852002:NJG852005 NTC852002:NTC852005 OCY852002:OCY852005 OMU852002:OMU852005 OWQ852002:OWQ852005 PGM852002:PGM852005 PQI852002:PQI852005 QAE852002:QAE852005 QKA852002:QKA852005 QTW852002:QTW852005 RDS852002:RDS852005 RNO852002:RNO852005 RXK852002:RXK852005 SHG852002:SHG852005 SRC852002:SRC852005 TAY852002:TAY852005 TKU852002:TKU852005 TUQ852002:TUQ852005 UEM852002:UEM852005 UOI852002:UOI852005 UYE852002:UYE852005 VIA852002:VIA852005 VRW852002:VRW852005 WBS852002:WBS852005 WLO852002:WLO852005 WVK852002:WVK852005 C917538:C917541 IY917538:IY917541 SU917538:SU917541 ACQ917538:ACQ917541 AMM917538:AMM917541 AWI917538:AWI917541 BGE917538:BGE917541 BQA917538:BQA917541 BZW917538:BZW917541 CJS917538:CJS917541 CTO917538:CTO917541 DDK917538:DDK917541 DNG917538:DNG917541 DXC917538:DXC917541 EGY917538:EGY917541 EQU917538:EQU917541 FAQ917538:FAQ917541 FKM917538:FKM917541 FUI917538:FUI917541 GEE917538:GEE917541 GOA917538:GOA917541 GXW917538:GXW917541 HHS917538:HHS917541 HRO917538:HRO917541 IBK917538:IBK917541 ILG917538:ILG917541 IVC917538:IVC917541 JEY917538:JEY917541 JOU917538:JOU917541 JYQ917538:JYQ917541 KIM917538:KIM917541 KSI917538:KSI917541 LCE917538:LCE917541 LMA917538:LMA917541 LVW917538:LVW917541 MFS917538:MFS917541 MPO917538:MPO917541 MZK917538:MZK917541 NJG917538:NJG917541 NTC917538:NTC917541 OCY917538:OCY917541 OMU917538:OMU917541 OWQ917538:OWQ917541 PGM917538:PGM917541 PQI917538:PQI917541 QAE917538:QAE917541 QKA917538:QKA917541 QTW917538:QTW917541 RDS917538:RDS917541 RNO917538:RNO917541 RXK917538:RXK917541 SHG917538:SHG917541 SRC917538:SRC917541 TAY917538:TAY917541 TKU917538:TKU917541 TUQ917538:TUQ917541 UEM917538:UEM917541 UOI917538:UOI917541 UYE917538:UYE917541 VIA917538:VIA917541 VRW917538:VRW917541 WBS917538:WBS917541 WLO917538:WLO917541 WVK917538:WVK917541 C983074:C983077 IY983074:IY983077 SU983074:SU983077 ACQ983074:ACQ983077 AMM983074:AMM983077 AWI983074:AWI983077 BGE983074:BGE983077 BQA983074:BQA983077 BZW983074:BZW983077 CJS983074:CJS983077 CTO983074:CTO983077 DDK983074:DDK983077 DNG983074:DNG983077 DXC983074:DXC983077 EGY983074:EGY983077 EQU983074:EQU983077 FAQ983074:FAQ983077 FKM983074:FKM983077 FUI983074:FUI983077 GEE983074:GEE983077 GOA983074:GOA983077 GXW983074:GXW983077 HHS983074:HHS983077 HRO983074:HRO983077 IBK983074:IBK983077 ILG983074:ILG983077 IVC983074:IVC983077 JEY983074:JEY983077 JOU983074:JOU983077 JYQ983074:JYQ983077 KIM983074:KIM983077 KSI983074:KSI983077 LCE983074:LCE983077 LMA983074:LMA983077 LVW983074:LVW983077 MFS983074:MFS983077 MPO983074:MPO983077 MZK983074:MZK983077 NJG983074:NJG983077 NTC983074:NTC983077 OCY983074:OCY983077 OMU983074:OMU983077 OWQ983074:OWQ983077 PGM983074:PGM983077 PQI983074:PQI983077 QAE983074:QAE983077 QKA983074:QKA983077 QTW983074:QTW983077 RDS983074:RDS983077 RNO983074:RNO983077 RXK983074:RXK983077 SHG983074:SHG983077 SRC983074:SRC983077 TAY983074:TAY983077 TKU983074:TKU983077 TUQ983074:TUQ983077 UEM983074:UEM983077 UOI983074:UOI983077 UYE983074:UYE983077 VIA983074:VIA983077 VRW983074:VRW983077 WBS983074:WBS983077 WLO983074:WLO983077 WVK983074:WVK983077 C13:C16 IY13:IY16 SU13:SU16 ACQ13:ACQ16 AMM13:AMM16 AWI13:AWI16 BGE13:BGE16 BQA13:BQA16 BZW13:BZW16 CJS13:CJS16 CTO13:CTO16 DDK13:DDK16 DNG13:DNG16 DXC13:DXC16 EGY13:EGY16 EQU13:EQU16 FAQ13:FAQ16 FKM13:FKM16 FUI13:FUI16 GEE13:GEE16 GOA13:GOA16 GXW13:GXW16 HHS13:HHS16 HRO13:HRO16 IBK13:IBK16 ILG13:ILG16 IVC13:IVC16 JEY13:JEY16 JOU13:JOU16 JYQ13:JYQ16 KIM13:KIM16 KSI13:KSI16 LCE13:LCE16 LMA13:LMA16 LVW13:LVW16 MFS13:MFS16 MPO13:MPO16 MZK13:MZK16 NJG13:NJG16 NTC13:NTC16 OCY13:OCY16 OMU13:OMU16 OWQ13:OWQ16 PGM13:PGM16 PQI13:PQI16 QAE13:QAE16 QKA13:QKA16 QTW13:QTW16 RDS13:RDS16 RNO13:RNO16 RXK13:RXK16 SHG13:SHG16 SRC13:SRC16 TAY13:TAY16 TKU13:TKU16 TUQ13:TUQ16 UEM13:UEM16 UOI13:UOI16 UYE13:UYE16 VIA13:VIA16 VRW13:VRW16 WBS13:WBS16 WLO13:WLO16 WVK13:WVK16 C65548:C65551 IY65548:IY65551 SU65548:SU65551 ACQ65548:ACQ65551 AMM65548:AMM65551 AWI65548:AWI65551 BGE65548:BGE65551 BQA65548:BQA65551 BZW65548:BZW65551 CJS65548:CJS65551 CTO65548:CTO65551 DDK65548:DDK65551 DNG65548:DNG65551 DXC65548:DXC65551 EGY65548:EGY65551 EQU65548:EQU65551 FAQ65548:FAQ65551 FKM65548:FKM65551 FUI65548:FUI65551 GEE65548:GEE65551 GOA65548:GOA65551 GXW65548:GXW65551 HHS65548:HHS65551 HRO65548:HRO65551 IBK65548:IBK65551 ILG65548:ILG65551 IVC65548:IVC65551 JEY65548:JEY65551 JOU65548:JOU65551 JYQ65548:JYQ65551 KIM65548:KIM65551 KSI65548:KSI65551 LCE65548:LCE65551 LMA65548:LMA65551 LVW65548:LVW65551 MFS65548:MFS65551 MPO65548:MPO65551 MZK65548:MZK65551 NJG65548:NJG65551 NTC65548:NTC65551 OCY65548:OCY65551 OMU65548:OMU65551 OWQ65548:OWQ65551 PGM65548:PGM65551 PQI65548:PQI65551 QAE65548:QAE65551 QKA65548:QKA65551 QTW65548:QTW65551 RDS65548:RDS65551 RNO65548:RNO65551 RXK65548:RXK65551 SHG65548:SHG65551 SRC65548:SRC65551 TAY65548:TAY65551 TKU65548:TKU65551 TUQ65548:TUQ65551 UEM65548:UEM65551 UOI65548:UOI65551 UYE65548:UYE65551 VIA65548:VIA65551 VRW65548:VRW65551 WBS65548:WBS65551 WLO65548:WLO65551 WVK65548:WVK65551 C131084:C131087 IY131084:IY131087 SU131084:SU131087 ACQ131084:ACQ131087 AMM131084:AMM131087 AWI131084:AWI131087 BGE131084:BGE131087 BQA131084:BQA131087 BZW131084:BZW131087 CJS131084:CJS131087 CTO131084:CTO131087 DDK131084:DDK131087 DNG131084:DNG131087 DXC131084:DXC131087 EGY131084:EGY131087 EQU131084:EQU131087 FAQ131084:FAQ131087 FKM131084:FKM131087 FUI131084:FUI131087 GEE131084:GEE131087 GOA131084:GOA131087 GXW131084:GXW131087 HHS131084:HHS131087 HRO131084:HRO131087 IBK131084:IBK131087 ILG131084:ILG131087 IVC131084:IVC131087 JEY131084:JEY131087 JOU131084:JOU131087 JYQ131084:JYQ131087 KIM131084:KIM131087 KSI131084:KSI131087 LCE131084:LCE131087 LMA131084:LMA131087 LVW131084:LVW131087 MFS131084:MFS131087 MPO131084:MPO131087 MZK131084:MZK131087 NJG131084:NJG131087 NTC131084:NTC131087 OCY131084:OCY131087 OMU131084:OMU131087 OWQ131084:OWQ131087 PGM131084:PGM131087 PQI131084:PQI131087 QAE131084:QAE131087 QKA131084:QKA131087 QTW131084:QTW131087 RDS131084:RDS131087 RNO131084:RNO131087 RXK131084:RXK131087 SHG131084:SHG131087 SRC131084:SRC131087 TAY131084:TAY131087 TKU131084:TKU131087 TUQ131084:TUQ131087 UEM131084:UEM131087 UOI131084:UOI131087 UYE131084:UYE131087 VIA131084:VIA131087 VRW131084:VRW131087 WBS131084:WBS131087 WLO131084:WLO131087 WVK131084:WVK131087 C196620:C196623 IY196620:IY196623 SU196620:SU196623 ACQ196620:ACQ196623 AMM196620:AMM196623 AWI196620:AWI196623 BGE196620:BGE196623 BQA196620:BQA196623 BZW196620:BZW196623 CJS196620:CJS196623 CTO196620:CTO196623 DDK196620:DDK196623 DNG196620:DNG196623 DXC196620:DXC196623 EGY196620:EGY196623 EQU196620:EQU196623 FAQ196620:FAQ196623 FKM196620:FKM196623 FUI196620:FUI196623 GEE196620:GEE196623 GOA196620:GOA196623 GXW196620:GXW196623 HHS196620:HHS196623 HRO196620:HRO196623 IBK196620:IBK196623 ILG196620:ILG196623 IVC196620:IVC196623 JEY196620:JEY196623 JOU196620:JOU196623 JYQ196620:JYQ196623 KIM196620:KIM196623 KSI196620:KSI196623 LCE196620:LCE196623 LMA196620:LMA196623 LVW196620:LVW196623 MFS196620:MFS196623 MPO196620:MPO196623 MZK196620:MZK196623 NJG196620:NJG196623 NTC196620:NTC196623 OCY196620:OCY196623 OMU196620:OMU196623 OWQ196620:OWQ196623 PGM196620:PGM196623 PQI196620:PQI196623 QAE196620:QAE196623 QKA196620:QKA196623 QTW196620:QTW196623 RDS196620:RDS196623 RNO196620:RNO196623 RXK196620:RXK196623 SHG196620:SHG196623 SRC196620:SRC196623 TAY196620:TAY196623 TKU196620:TKU196623 TUQ196620:TUQ196623 UEM196620:UEM196623 UOI196620:UOI196623 UYE196620:UYE196623 VIA196620:VIA196623 VRW196620:VRW196623 WBS196620:WBS196623 WLO196620:WLO196623 WVK196620:WVK196623 C262156:C262159 IY262156:IY262159 SU262156:SU262159 ACQ262156:ACQ262159 AMM262156:AMM262159 AWI262156:AWI262159 BGE262156:BGE262159 BQA262156:BQA262159 BZW262156:BZW262159 CJS262156:CJS262159 CTO262156:CTO262159 DDK262156:DDK262159 DNG262156:DNG262159 DXC262156:DXC262159 EGY262156:EGY262159 EQU262156:EQU262159 FAQ262156:FAQ262159 FKM262156:FKM262159 FUI262156:FUI262159 GEE262156:GEE262159 GOA262156:GOA262159 GXW262156:GXW262159 HHS262156:HHS262159 HRO262156:HRO262159 IBK262156:IBK262159 ILG262156:ILG262159 IVC262156:IVC262159 JEY262156:JEY262159 JOU262156:JOU262159 JYQ262156:JYQ262159 KIM262156:KIM262159 KSI262156:KSI262159 LCE262156:LCE262159 LMA262156:LMA262159 LVW262156:LVW262159 MFS262156:MFS262159 MPO262156:MPO262159 MZK262156:MZK262159 NJG262156:NJG262159 NTC262156:NTC262159 OCY262156:OCY262159 OMU262156:OMU262159 OWQ262156:OWQ262159 PGM262156:PGM262159 PQI262156:PQI262159 QAE262156:QAE262159 QKA262156:QKA262159 QTW262156:QTW262159 RDS262156:RDS262159 RNO262156:RNO262159 RXK262156:RXK262159 SHG262156:SHG262159 SRC262156:SRC262159 TAY262156:TAY262159 TKU262156:TKU262159 TUQ262156:TUQ262159 UEM262156:UEM262159 UOI262156:UOI262159 UYE262156:UYE262159 VIA262156:VIA262159 VRW262156:VRW262159 WBS262156:WBS262159 WLO262156:WLO262159 WVK262156:WVK262159 C327692:C327695 IY327692:IY327695 SU327692:SU327695 ACQ327692:ACQ327695 AMM327692:AMM327695 AWI327692:AWI327695 BGE327692:BGE327695 BQA327692:BQA327695 BZW327692:BZW327695 CJS327692:CJS327695 CTO327692:CTO327695 DDK327692:DDK327695 DNG327692:DNG327695 DXC327692:DXC327695 EGY327692:EGY327695 EQU327692:EQU327695 FAQ327692:FAQ327695 FKM327692:FKM327695 FUI327692:FUI327695 GEE327692:GEE327695 GOA327692:GOA327695 GXW327692:GXW327695 HHS327692:HHS327695 HRO327692:HRO327695 IBK327692:IBK327695 ILG327692:ILG327695 IVC327692:IVC327695 JEY327692:JEY327695 JOU327692:JOU327695 JYQ327692:JYQ327695 KIM327692:KIM327695 KSI327692:KSI327695 LCE327692:LCE327695 LMA327692:LMA327695 LVW327692:LVW327695 MFS327692:MFS327695 MPO327692:MPO327695 MZK327692:MZK327695 NJG327692:NJG327695 NTC327692:NTC327695 OCY327692:OCY327695 OMU327692:OMU327695 OWQ327692:OWQ327695 PGM327692:PGM327695 PQI327692:PQI327695 QAE327692:QAE327695 QKA327692:QKA327695 QTW327692:QTW327695 RDS327692:RDS327695 RNO327692:RNO327695 RXK327692:RXK327695 SHG327692:SHG327695 SRC327692:SRC327695 TAY327692:TAY327695 TKU327692:TKU327695 TUQ327692:TUQ327695 UEM327692:UEM327695 UOI327692:UOI327695 UYE327692:UYE327695 VIA327692:VIA327695 VRW327692:VRW327695 WBS327692:WBS327695 WLO327692:WLO327695 WVK327692:WVK327695 C393228:C393231 IY393228:IY393231 SU393228:SU393231 ACQ393228:ACQ393231 AMM393228:AMM393231 AWI393228:AWI393231 BGE393228:BGE393231 BQA393228:BQA393231 BZW393228:BZW393231 CJS393228:CJS393231 CTO393228:CTO393231 DDK393228:DDK393231 DNG393228:DNG393231 DXC393228:DXC393231 EGY393228:EGY393231 EQU393228:EQU393231 FAQ393228:FAQ393231 FKM393228:FKM393231 FUI393228:FUI393231 GEE393228:GEE393231 GOA393228:GOA393231 GXW393228:GXW393231 HHS393228:HHS393231 HRO393228:HRO393231 IBK393228:IBK393231 ILG393228:ILG393231 IVC393228:IVC393231 JEY393228:JEY393231 JOU393228:JOU393231 JYQ393228:JYQ393231 KIM393228:KIM393231 KSI393228:KSI393231 LCE393228:LCE393231 LMA393228:LMA393231 LVW393228:LVW393231 MFS393228:MFS393231 MPO393228:MPO393231 MZK393228:MZK393231 NJG393228:NJG393231 NTC393228:NTC393231 OCY393228:OCY393231 OMU393228:OMU393231 OWQ393228:OWQ393231 PGM393228:PGM393231 PQI393228:PQI393231 QAE393228:QAE393231 QKA393228:QKA393231 QTW393228:QTW393231 RDS393228:RDS393231 RNO393228:RNO393231 RXK393228:RXK393231 SHG393228:SHG393231 SRC393228:SRC393231 TAY393228:TAY393231 TKU393228:TKU393231 TUQ393228:TUQ393231 UEM393228:UEM393231 UOI393228:UOI393231 UYE393228:UYE393231 VIA393228:VIA393231 VRW393228:VRW393231 WBS393228:WBS393231 WLO393228:WLO393231 WVK393228:WVK393231 C458764:C458767 IY458764:IY458767 SU458764:SU458767 ACQ458764:ACQ458767 AMM458764:AMM458767 AWI458764:AWI458767 BGE458764:BGE458767 BQA458764:BQA458767 BZW458764:BZW458767 CJS458764:CJS458767 CTO458764:CTO458767 DDK458764:DDK458767 DNG458764:DNG458767 DXC458764:DXC458767 EGY458764:EGY458767 EQU458764:EQU458767 FAQ458764:FAQ458767 FKM458764:FKM458767 FUI458764:FUI458767 GEE458764:GEE458767 GOA458764:GOA458767 GXW458764:GXW458767 HHS458764:HHS458767 HRO458764:HRO458767 IBK458764:IBK458767 ILG458764:ILG458767 IVC458764:IVC458767 JEY458764:JEY458767 JOU458764:JOU458767 JYQ458764:JYQ458767 KIM458764:KIM458767 KSI458764:KSI458767 LCE458764:LCE458767 LMA458764:LMA458767 LVW458764:LVW458767 MFS458764:MFS458767 MPO458764:MPO458767 MZK458764:MZK458767 NJG458764:NJG458767 NTC458764:NTC458767 OCY458764:OCY458767 OMU458764:OMU458767 OWQ458764:OWQ458767 PGM458764:PGM458767 PQI458764:PQI458767 QAE458764:QAE458767 QKA458764:QKA458767 QTW458764:QTW458767 RDS458764:RDS458767 RNO458764:RNO458767 RXK458764:RXK458767 SHG458764:SHG458767 SRC458764:SRC458767 TAY458764:TAY458767 TKU458764:TKU458767 TUQ458764:TUQ458767 UEM458764:UEM458767 UOI458764:UOI458767 UYE458764:UYE458767 VIA458764:VIA458767 VRW458764:VRW458767 WBS458764:WBS458767 WLO458764:WLO458767 WVK458764:WVK458767 C524300:C524303 IY524300:IY524303 SU524300:SU524303 ACQ524300:ACQ524303 AMM524300:AMM524303 AWI524300:AWI524303 BGE524300:BGE524303 BQA524300:BQA524303 BZW524300:BZW524303 CJS524300:CJS524303 CTO524300:CTO524303 DDK524300:DDK524303 DNG524300:DNG524303 DXC524300:DXC524303 EGY524300:EGY524303 EQU524300:EQU524303 FAQ524300:FAQ524303 FKM524300:FKM524303 FUI524300:FUI524303 GEE524300:GEE524303 GOA524300:GOA524303 GXW524300:GXW524303 HHS524300:HHS524303 HRO524300:HRO524303 IBK524300:IBK524303 ILG524300:ILG524303 IVC524300:IVC524303 JEY524300:JEY524303 JOU524300:JOU524303 JYQ524300:JYQ524303 KIM524300:KIM524303 KSI524300:KSI524303 LCE524300:LCE524303 LMA524300:LMA524303 LVW524300:LVW524303 MFS524300:MFS524303 MPO524300:MPO524303 MZK524300:MZK524303 NJG524300:NJG524303 NTC524300:NTC524303 OCY524300:OCY524303 OMU524300:OMU524303 OWQ524300:OWQ524303 PGM524300:PGM524303 PQI524300:PQI524303 QAE524300:QAE524303 QKA524300:QKA524303 QTW524300:QTW524303 RDS524300:RDS524303 RNO524300:RNO524303 RXK524300:RXK524303 SHG524300:SHG524303 SRC524300:SRC524303 TAY524300:TAY524303 TKU524300:TKU524303 TUQ524300:TUQ524303 UEM524300:UEM524303 UOI524300:UOI524303 UYE524300:UYE524303 VIA524300:VIA524303 VRW524300:VRW524303 WBS524300:WBS524303 WLO524300:WLO524303 WVK524300:WVK524303 C589836:C589839 IY589836:IY589839 SU589836:SU589839 ACQ589836:ACQ589839 AMM589836:AMM589839 AWI589836:AWI589839 BGE589836:BGE589839 BQA589836:BQA589839 BZW589836:BZW589839 CJS589836:CJS589839 CTO589836:CTO589839 DDK589836:DDK589839 DNG589836:DNG589839 DXC589836:DXC589839 EGY589836:EGY589839 EQU589836:EQU589839 FAQ589836:FAQ589839 FKM589836:FKM589839 FUI589836:FUI589839 GEE589836:GEE589839 GOA589836:GOA589839 GXW589836:GXW589839 HHS589836:HHS589839 HRO589836:HRO589839 IBK589836:IBK589839 ILG589836:ILG589839 IVC589836:IVC589839 JEY589836:JEY589839 JOU589836:JOU589839 JYQ589836:JYQ589839 KIM589836:KIM589839 KSI589836:KSI589839 LCE589836:LCE589839 LMA589836:LMA589839 LVW589836:LVW589839 MFS589836:MFS589839 MPO589836:MPO589839 MZK589836:MZK589839 NJG589836:NJG589839 NTC589836:NTC589839 OCY589836:OCY589839 OMU589836:OMU589839 OWQ589836:OWQ589839 PGM589836:PGM589839 PQI589836:PQI589839 QAE589836:QAE589839 QKA589836:QKA589839 QTW589836:QTW589839 RDS589836:RDS589839 RNO589836:RNO589839 RXK589836:RXK589839 SHG589836:SHG589839 SRC589836:SRC589839 TAY589836:TAY589839 TKU589836:TKU589839 TUQ589836:TUQ589839 UEM589836:UEM589839 UOI589836:UOI589839 UYE589836:UYE589839 VIA589836:VIA589839 VRW589836:VRW589839 WBS589836:WBS589839 WLO589836:WLO589839 WVK589836:WVK589839 C655372:C655375 IY655372:IY655375 SU655372:SU655375 ACQ655372:ACQ655375 AMM655372:AMM655375 AWI655372:AWI655375 BGE655372:BGE655375 BQA655372:BQA655375 BZW655372:BZW655375 CJS655372:CJS655375 CTO655372:CTO655375 DDK655372:DDK655375 DNG655372:DNG655375 DXC655372:DXC655375 EGY655372:EGY655375 EQU655372:EQU655375 FAQ655372:FAQ655375 FKM655372:FKM655375 FUI655372:FUI655375 GEE655372:GEE655375 GOA655372:GOA655375 GXW655372:GXW655375 HHS655372:HHS655375 HRO655372:HRO655375 IBK655372:IBK655375 ILG655372:ILG655375 IVC655372:IVC655375 JEY655372:JEY655375 JOU655372:JOU655375 JYQ655372:JYQ655375 KIM655372:KIM655375 KSI655372:KSI655375 LCE655372:LCE655375 LMA655372:LMA655375 LVW655372:LVW655375 MFS655372:MFS655375 MPO655372:MPO655375 MZK655372:MZK655375 NJG655372:NJG655375 NTC655372:NTC655375 OCY655372:OCY655375 OMU655372:OMU655375 OWQ655372:OWQ655375 PGM655372:PGM655375 PQI655372:PQI655375 QAE655372:QAE655375 QKA655372:QKA655375 QTW655372:QTW655375 RDS655372:RDS655375 RNO655372:RNO655375 RXK655372:RXK655375 SHG655372:SHG655375 SRC655372:SRC655375 TAY655372:TAY655375 TKU655372:TKU655375 TUQ655372:TUQ655375 UEM655372:UEM655375 UOI655372:UOI655375 UYE655372:UYE655375 VIA655372:VIA655375 VRW655372:VRW655375 WBS655372:WBS655375 WLO655372:WLO655375 WVK655372:WVK655375 C720908:C720911 IY720908:IY720911 SU720908:SU720911 ACQ720908:ACQ720911 AMM720908:AMM720911 AWI720908:AWI720911 BGE720908:BGE720911 BQA720908:BQA720911 BZW720908:BZW720911 CJS720908:CJS720911 CTO720908:CTO720911 DDK720908:DDK720911 DNG720908:DNG720911 DXC720908:DXC720911 EGY720908:EGY720911 EQU720908:EQU720911 FAQ720908:FAQ720911 FKM720908:FKM720911 FUI720908:FUI720911 GEE720908:GEE720911 GOA720908:GOA720911 GXW720908:GXW720911 HHS720908:HHS720911 HRO720908:HRO720911 IBK720908:IBK720911 ILG720908:ILG720911 IVC720908:IVC720911 JEY720908:JEY720911 JOU720908:JOU720911 JYQ720908:JYQ720911 KIM720908:KIM720911 KSI720908:KSI720911 LCE720908:LCE720911 LMA720908:LMA720911 LVW720908:LVW720911 MFS720908:MFS720911 MPO720908:MPO720911 MZK720908:MZK720911 NJG720908:NJG720911 NTC720908:NTC720911 OCY720908:OCY720911 OMU720908:OMU720911 OWQ720908:OWQ720911 PGM720908:PGM720911 PQI720908:PQI720911 QAE720908:QAE720911 QKA720908:QKA720911 QTW720908:QTW720911 RDS720908:RDS720911 RNO720908:RNO720911 RXK720908:RXK720911 SHG720908:SHG720911 SRC720908:SRC720911 TAY720908:TAY720911 TKU720908:TKU720911 TUQ720908:TUQ720911 UEM720908:UEM720911 UOI720908:UOI720911 UYE720908:UYE720911 VIA720908:VIA720911 VRW720908:VRW720911 WBS720908:WBS720911 WLO720908:WLO720911 WVK720908:WVK720911 C786444:C786447 IY786444:IY786447 SU786444:SU786447 ACQ786444:ACQ786447 AMM786444:AMM786447 AWI786444:AWI786447 BGE786444:BGE786447 BQA786444:BQA786447 BZW786444:BZW786447 CJS786444:CJS786447 CTO786444:CTO786447 DDK786444:DDK786447 DNG786444:DNG786447 DXC786444:DXC786447 EGY786444:EGY786447 EQU786444:EQU786447 FAQ786444:FAQ786447 FKM786444:FKM786447 FUI786444:FUI786447 GEE786444:GEE786447 GOA786444:GOA786447 GXW786444:GXW786447 HHS786444:HHS786447 HRO786444:HRO786447 IBK786444:IBK786447 ILG786444:ILG786447 IVC786444:IVC786447 JEY786444:JEY786447 JOU786444:JOU786447 JYQ786444:JYQ786447 KIM786444:KIM786447 KSI786444:KSI786447 LCE786444:LCE786447 LMA786444:LMA786447 LVW786444:LVW786447 MFS786444:MFS786447 MPO786444:MPO786447 MZK786444:MZK786447 NJG786444:NJG786447 NTC786444:NTC786447 OCY786444:OCY786447 OMU786444:OMU786447 OWQ786444:OWQ786447 PGM786444:PGM786447 PQI786444:PQI786447 QAE786444:QAE786447 QKA786444:QKA786447 QTW786444:QTW786447 RDS786444:RDS786447 RNO786444:RNO786447 RXK786444:RXK786447 SHG786444:SHG786447 SRC786444:SRC786447 TAY786444:TAY786447 TKU786444:TKU786447 TUQ786444:TUQ786447 UEM786444:UEM786447 UOI786444:UOI786447 UYE786444:UYE786447 VIA786444:VIA786447 VRW786444:VRW786447 WBS786444:WBS786447 WLO786444:WLO786447 WVK786444:WVK786447 C851980:C851983 IY851980:IY851983 SU851980:SU851983 ACQ851980:ACQ851983 AMM851980:AMM851983 AWI851980:AWI851983 BGE851980:BGE851983 BQA851980:BQA851983 BZW851980:BZW851983 CJS851980:CJS851983 CTO851980:CTO851983 DDK851980:DDK851983 DNG851980:DNG851983 DXC851980:DXC851983 EGY851980:EGY851983 EQU851980:EQU851983 FAQ851980:FAQ851983 FKM851980:FKM851983 FUI851980:FUI851983 GEE851980:GEE851983 GOA851980:GOA851983 GXW851980:GXW851983 HHS851980:HHS851983 HRO851980:HRO851983 IBK851980:IBK851983 ILG851980:ILG851983 IVC851980:IVC851983 JEY851980:JEY851983 JOU851980:JOU851983 JYQ851980:JYQ851983 KIM851980:KIM851983 KSI851980:KSI851983 LCE851980:LCE851983 LMA851980:LMA851983 LVW851980:LVW851983 MFS851980:MFS851983 MPO851980:MPO851983 MZK851980:MZK851983 NJG851980:NJG851983 NTC851980:NTC851983 OCY851980:OCY851983 OMU851980:OMU851983 OWQ851980:OWQ851983 PGM851980:PGM851983 PQI851980:PQI851983 QAE851980:QAE851983 QKA851980:QKA851983 QTW851980:QTW851983 RDS851980:RDS851983 RNO851980:RNO851983 RXK851980:RXK851983 SHG851980:SHG851983 SRC851980:SRC851983 TAY851980:TAY851983 TKU851980:TKU851983 TUQ851980:TUQ851983 UEM851980:UEM851983 UOI851980:UOI851983 UYE851980:UYE851983 VIA851980:VIA851983 VRW851980:VRW851983 WBS851980:WBS851983 WLO851980:WLO851983 WVK851980:WVK851983 C917516:C917519 IY917516:IY917519 SU917516:SU917519 ACQ917516:ACQ917519 AMM917516:AMM917519 AWI917516:AWI917519 BGE917516:BGE917519 BQA917516:BQA917519 BZW917516:BZW917519 CJS917516:CJS917519 CTO917516:CTO917519 DDK917516:DDK917519 DNG917516:DNG917519 DXC917516:DXC917519 EGY917516:EGY917519 EQU917516:EQU917519 FAQ917516:FAQ917519 FKM917516:FKM917519 FUI917516:FUI917519 GEE917516:GEE917519 GOA917516:GOA917519 GXW917516:GXW917519 HHS917516:HHS917519 HRO917516:HRO917519 IBK917516:IBK917519 ILG917516:ILG917519 IVC917516:IVC917519 JEY917516:JEY917519 JOU917516:JOU917519 JYQ917516:JYQ917519 KIM917516:KIM917519 KSI917516:KSI917519 LCE917516:LCE917519 LMA917516:LMA917519 LVW917516:LVW917519 MFS917516:MFS917519 MPO917516:MPO917519 MZK917516:MZK917519 NJG917516:NJG917519 NTC917516:NTC917519 OCY917516:OCY917519 OMU917516:OMU917519 OWQ917516:OWQ917519 PGM917516:PGM917519 PQI917516:PQI917519 QAE917516:QAE917519 QKA917516:QKA917519 QTW917516:QTW917519 RDS917516:RDS917519 RNO917516:RNO917519 RXK917516:RXK917519 SHG917516:SHG917519 SRC917516:SRC917519 TAY917516:TAY917519 TKU917516:TKU917519 TUQ917516:TUQ917519 UEM917516:UEM917519 UOI917516:UOI917519 UYE917516:UYE917519 VIA917516:VIA917519 VRW917516:VRW917519 WBS917516:WBS917519 WLO917516:WLO917519 WVK917516:WVK917519 C983052:C983055 IY983052:IY983055 SU983052:SU983055 ACQ983052:ACQ983055 AMM983052:AMM983055 AWI983052:AWI983055 BGE983052:BGE983055 BQA983052:BQA983055 BZW983052:BZW983055 CJS983052:CJS983055 CTO983052:CTO983055 DDK983052:DDK983055 DNG983052:DNG983055 DXC983052:DXC983055 EGY983052:EGY983055 EQU983052:EQU983055 FAQ983052:FAQ983055 FKM983052:FKM983055 FUI983052:FUI983055 GEE983052:GEE983055 GOA983052:GOA983055 GXW983052:GXW983055 HHS983052:HHS983055 HRO983052:HRO983055 IBK983052:IBK983055 ILG983052:ILG983055 IVC983052:IVC983055 JEY983052:JEY983055 JOU983052:JOU983055 JYQ983052:JYQ983055 KIM983052:KIM983055 KSI983052:KSI983055 LCE983052:LCE983055 LMA983052:LMA983055 LVW983052:LVW983055 MFS983052:MFS983055 MPO983052:MPO983055 MZK983052:MZK983055 NJG983052:NJG983055 NTC983052:NTC983055 OCY983052:OCY983055 OMU983052:OMU983055 OWQ983052:OWQ983055 PGM983052:PGM983055 PQI983052:PQI983055 QAE983052:QAE983055 QKA983052:QKA983055 QTW983052:QTW983055 RDS983052:RDS983055 RNO983052:RNO983055 RXK983052:RXK983055 SHG983052:SHG983055 SRC983052:SRC983055 TAY983052:TAY983055 TKU983052:TKU983055 TUQ983052:TUQ983055 UEM983052:UEM983055 UOI983052:UOI983055 UYE983052:UYE983055 VIA983052:VIA983055 VRW983052:VRW983055 WBS983052:WBS983055 WLO983052:WLO983055 WVK983052:WVK983055" xr:uid="{00000000-0002-0000-0000-00000D000000}">
      <formula1>0</formula1>
    </dataValidation>
    <dataValidation type="textLength" operator="greaterThan" allowBlank="1" showInputMessage="1" showErrorMessage="1" errorTitle="Atenţie !!!" error="Câmp obligatoriu cu lungimea de minim 1 caracter" sqref="C34 IY34 SU34 ACQ34 AMM34 AWI34 BGE34 BQA34 BZW34 CJS34 CTO34 DDK34 DNG34 DXC34 EGY34 EQU34 FAQ34 FKM34 FUI34 GEE34 GOA34 GXW34 HHS34 HRO34 IBK34 ILG34 IVC34 JEY34 JOU34 JYQ34 KIM34 KSI34 LCE34 LMA34 LVW34 MFS34 MPO34 MZK34 NJG34 NTC34 OCY34 OMU34 OWQ34 PGM34 PQI34 QAE34 QKA34 QTW34 RDS34 RNO34 RXK34 SHG34 SRC34 TAY34 TKU34 TUQ34 UEM34 UOI34 UYE34 VIA34 VRW34 WBS34 WLO34 WVK34 C65569 IY65569 SU65569 ACQ65569 AMM65569 AWI65569 BGE65569 BQA65569 BZW65569 CJS65569 CTO65569 DDK65569 DNG65569 DXC65569 EGY65569 EQU65569 FAQ65569 FKM65569 FUI65569 GEE65569 GOA65569 GXW65569 HHS65569 HRO65569 IBK65569 ILG65569 IVC65569 JEY65569 JOU65569 JYQ65569 KIM65569 KSI65569 LCE65569 LMA65569 LVW65569 MFS65569 MPO65569 MZK65569 NJG65569 NTC65569 OCY65569 OMU65569 OWQ65569 PGM65569 PQI65569 QAE65569 QKA65569 QTW65569 RDS65569 RNO65569 RXK65569 SHG65569 SRC65569 TAY65569 TKU65569 TUQ65569 UEM65569 UOI65569 UYE65569 VIA65569 VRW65569 WBS65569 WLO65569 WVK65569 C131105 IY131105 SU131105 ACQ131105 AMM131105 AWI131105 BGE131105 BQA131105 BZW131105 CJS131105 CTO131105 DDK131105 DNG131105 DXC131105 EGY131105 EQU131105 FAQ131105 FKM131105 FUI131105 GEE131105 GOA131105 GXW131105 HHS131105 HRO131105 IBK131105 ILG131105 IVC131105 JEY131105 JOU131105 JYQ131105 KIM131105 KSI131105 LCE131105 LMA131105 LVW131105 MFS131105 MPO131105 MZK131105 NJG131105 NTC131105 OCY131105 OMU131105 OWQ131105 PGM131105 PQI131105 QAE131105 QKA131105 QTW131105 RDS131105 RNO131105 RXK131105 SHG131105 SRC131105 TAY131105 TKU131105 TUQ131105 UEM131105 UOI131105 UYE131105 VIA131105 VRW131105 WBS131105 WLO131105 WVK131105 C196641 IY196641 SU196641 ACQ196641 AMM196641 AWI196641 BGE196641 BQA196641 BZW196641 CJS196641 CTO196641 DDK196641 DNG196641 DXC196641 EGY196641 EQU196641 FAQ196641 FKM196641 FUI196641 GEE196641 GOA196641 GXW196641 HHS196641 HRO196641 IBK196641 ILG196641 IVC196641 JEY196641 JOU196641 JYQ196641 KIM196641 KSI196641 LCE196641 LMA196641 LVW196641 MFS196641 MPO196641 MZK196641 NJG196641 NTC196641 OCY196641 OMU196641 OWQ196641 PGM196641 PQI196641 QAE196641 QKA196641 QTW196641 RDS196641 RNO196641 RXK196641 SHG196641 SRC196641 TAY196641 TKU196641 TUQ196641 UEM196641 UOI196641 UYE196641 VIA196641 VRW196641 WBS196641 WLO196641 WVK196641 C262177 IY262177 SU262177 ACQ262177 AMM262177 AWI262177 BGE262177 BQA262177 BZW262177 CJS262177 CTO262177 DDK262177 DNG262177 DXC262177 EGY262177 EQU262177 FAQ262177 FKM262177 FUI262177 GEE262177 GOA262177 GXW262177 HHS262177 HRO262177 IBK262177 ILG262177 IVC262177 JEY262177 JOU262177 JYQ262177 KIM262177 KSI262177 LCE262177 LMA262177 LVW262177 MFS262177 MPO262177 MZK262177 NJG262177 NTC262177 OCY262177 OMU262177 OWQ262177 PGM262177 PQI262177 QAE262177 QKA262177 QTW262177 RDS262177 RNO262177 RXK262177 SHG262177 SRC262177 TAY262177 TKU262177 TUQ262177 UEM262177 UOI262177 UYE262177 VIA262177 VRW262177 WBS262177 WLO262177 WVK262177 C327713 IY327713 SU327713 ACQ327713 AMM327713 AWI327713 BGE327713 BQA327713 BZW327713 CJS327713 CTO327713 DDK327713 DNG327713 DXC327713 EGY327713 EQU327713 FAQ327713 FKM327713 FUI327713 GEE327713 GOA327713 GXW327713 HHS327713 HRO327713 IBK327713 ILG327713 IVC327713 JEY327713 JOU327713 JYQ327713 KIM327713 KSI327713 LCE327713 LMA327713 LVW327713 MFS327713 MPO327713 MZK327713 NJG327713 NTC327713 OCY327713 OMU327713 OWQ327713 PGM327713 PQI327713 QAE327713 QKA327713 QTW327713 RDS327713 RNO327713 RXK327713 SHG327713 SRC327713 TAY327713 TKU327713 TUQ327713 UEM327713 UOI327713 UYE327713 VIA327713 VRW327713 WBS327713 WLO327713 WVK327713 C393249 IY393249 SU393249 ACQ393249 AMM393249 AWI393249 BGE393249 BQA393249 BZW393249 CJS393249 CTO393249 DDK393249 DNG393249 DXC393249 EGY393249 EQU393249 FAQ393249 FKM393249 FUI393249 GEE393249 GOA393249 GXW393249 HHS393249 HRO393249 IBK393249 ILG393249 IVC393249 JEY393249 JOU393249 JYQ393249 KIM393249 KSI393249 LCE393249 LMA393249 LVW393249 MFS393249 MPO393249 MZK393249 NJG393249 NTC393249 OCY393249 OMU393249 OWQ393249 PGM393249 PQI393249 QAE393249 QKA393249 QTW393249 RDS393249 RNO393249 RXK393249 SHG393249 SRC393249 TAY393249 TKU393249 TUQ393249 UEM393249 UOI393249 UYE393249 VIA393249 VRW393249 WBS393249 WLO393249 WVK393249 C458785 IY458785 SU458785 ACQ458785 AMM458785 AWI458785 BGE458785 BQA458785 BZW458785 CJS458785 CTO458785 DDK458785 DNG458785 DXC458785 EGY458785 EQU458785 FAQ458785 FKM458785 FUI458785 GEE458785 GOA458785 GXW458785 HHS458785 HRO458785 IBK458785 ILG458785 IVC458785 JEY458785 JOU458785 JYQ458785 KIM458785 KSI458785 LCE458785 LMA458785 LVW458785 MFS458785 MPO458785 MZK458785 NJG458785 NTC458785 OCY458785 OMU458785 OWQ458785 PGM458785 PQI458785 QAE458785 QKA458785 QTW458785 RDS458785 RNO458785 RXK458785 SHG458785 SRC458785 TAY458785 TKU458785 TUQ458785 UEM458785 UOI458785 UYE458785 VIA458785 VRW458785 WBS458785 WLO458785 WVK458785 C524321 IY524321 SU524321 ACQ524321 AMM524321 AWI524321 BGE524321 BQA524321 BZW524321 CJS524321 CTO524321 DDK524321 DNG524321 DXC524321 EGY524321 EQU524321 FAQ524321 FKM524321 FUI524321 GEE524321 GOA524321 GXW524321 HHS524321 HRO524321 IBK524321 ILG524321 IVC524321 JEY524321 JOU524321 JYQ524321 KIM524321 KSI524321 LCE524321 LMA524321 LVW524321 MFS524321 MPO524321 MZK524321 NJG524321 NTC524321 OCY524321 OMU524321 OWQ524321 PGM524321 PQI524321 QAE524321 QKA524321 QTW524321 RDS524321 RNO524321 RXK524321 SHG524321 SRC524321 TAY524321 TKU524321 TUQ524321 UEM524321 UOI524321 UYE524321 VIA524321 VRW524321 WBS524321 WLO524321 WVK524321 C589857 IY589857 SU589857 ACQ589857 AMM589857 AWI589857 BGE589857 BQA589857 BZW589857 CJS589857 CTO589857 DDK589857 DNG589857 DXC589857 EGY589857 EQU589857 FAQ589857 FKM589857 FUI589857 GEE589857 GOA589857 GXW589857 HHS589857 HRO589857 IBK589857 ILG589857 IVC589857 JEY589857 JOU589857 JYQ589857 KIM589857 KSI589857 LCE589857 LMA589857 LVW589857 MFS589857 MPO589857 MZK589857 NJG589857 NTC589857 OCY589857 OMU589857 OWQ589857 PGM589857 PQI589857 QAE589857 QKA589857 QTW589857 RDS589857 RNO589857 RXK589857 SHG589857 SRC589857 TAY589857 TKU589857 TUQ589857 UEM589857 UOI589857 UYE589857 VIA589857 VRW589857 WBS589857 WLO589857 WVK589857 C655393 IY655393 SU655393 ACQ655393 AMM655393 AWI655393 BGE655393 BQA655393 BZW655393 CJS655393 CTO655393 DDK655393 DNG655393 DXC655393 EGY655393 EQU655393 FAQ655393 FKM655393 FUI655393 GEE655393 GOA655393 GXW655393 HHS655393 HRO655393 IBK655393 ILG655393 IVC655393 JEY655393 JOU655393 JYQ655393 KIM655393 KSI655393 LCE655393 LMA655393 LVW655393 MFS655393 MPO655393 MZK655393 NJG655393 NTC655393 OCY655393 OMU655393 OWQ655393 PGM655393 PQI655393 QAE655393 QKA655393 QTW655393 RDS655393 RNO655393 RXK655393 SHG655393 SRC655393 TAY655393 TKU655393 TUQ655393 UEM655393 UOI655393 UYE655393 VIA655393 VRW655393 WBS655393 WLO655393 WVK655393 C720929 IY720929 SU720929 ACQ720929 AMM720929 AWI720929 BGE720929 BQA720929 BZW720929 CJS720929 CTO720929 DDK720929 DNG720929 DXC720929 EGY720929 EQU720929 FAQ720929 FKM720929 FUI720929 GEE720929 GOA720929 GXW720929 HHS720929 HRO720929 IBK720929 ILG720929 IVC720929 JEY720929 JOU720929 JYQ720929 KIM720929 KSI720929 LCE720929 LMA720929 LVW720929 MFS720929 MPO720929 MZK720929 NJG720929 NTC720929 OCY720929 OMU720929 OWQ720929 PGM720929 PQI720929 QAE720929 QKA720929 QTW720929 RDS720929 RNO720929 RXK720929 SHG720929 SRC720929 TAY720929 TKU720929 TUQ720929 UEM720929 UOI720929 UYE720929 VIA720929 VRW720929 WBS720929 WLO720929 WVK720929 C786465 IY786465 SU786465 ACQ786465 AMM786465 AWI786465 BGE786465 BQA786465 BZW786465 CJS786465 CTO786465 DDK786465 DNG786465 DXC786465 EGY786465 EQU786465 FAQ786465 FKM786465 FUI786465 GEE786465 GOA786465 GXW786465 HHS786465 HRO786465 IBK786465 ILG786465 IVC786465 JEY786465 JOU786465 JYQ786465 KIM786465 KSI786465 LCE786465 LMA786465 LVW786465 MFS786465 MPO786465 MZK786465 NJG786465 NTC786465 OCY786465 OMU786465 OWQ786465 PGM786465 PQI786465 QAE786465 QKA786465 QTW786465 RDS786465 RNO786465 RXK786465 SHG786465 SRC786465 TAY786465 TKU786465 TUQ786465 UEM786465 UOI786465 UYE786465 VIA786465 VRW786465 WBS786465 WLO786465 WVK786465 C852001 IY852001 SU852001 ACQ852001 AMM852001 AWI852001 BGE852001 BQA852001 BZW852001 CJS852001 CTO852001 DDK852001 DNG852001 DXC852001 EGY852001 EQU852001 FAQ852001 FKM852001 FUI852001 GEE852001 GOA852001 GXW852001 HHS852001 HRO852001 IBK852001 ILG852001 IVC852001 JEY852001 JOU852001 JYQ852001 KIM852001 KSI852001 LCE852001 LMA852001 LVW852001 MFS852001 MPO852001 MZK852001 NJG852001 NTC852001 OCY852001 OMU852001 OWQ852001 PGM852001 PQI852001 QAE852001 QKA852001 QTW852001 RDS852001 RNO852001 RXK852001 SHG852001 SRC852001 TAY852001 TKU852001 TUQ852001 UEM852001 UOI852001 UYE852001 VIA852001 VRW852001 WBS852001 WLO852001 WVK852001 C917537 IY917537 SU917537 ACQ917537 AMM917537 AWI917537 BGE917537 BQA917537 BZW917537 CJS917537 CTO917537 DDK917537 DNG917537 DXC917537 EGY917537 EQU917537 FAQ917537 FKM917537 FUI917537 GEE917537 GOA917537 GXW917537 HHS917537 HRO917537 IBK917537 ILG917537 IVC917537 JEY917537 JOU917537 JYQ917537 KIM917537 KSI917537 LCE917537 LMA917537 LVW917537 MFS917537 MPO917537 MZK917537 NJG917537 NTC917537 OCY917537 OMU917537 OWQ917537 PGM917537 PQI917537 QAE917537 QKA917537 QTW917537 RDS917537 RNO917537 RXK917537 SHG917537 SRC917537 TAY917537 TKU917537 TUQ917537 UEM917537 UOI917537 UYE917537 VIA917537 VRW917537 WBS917537 WLO917537 WVK917537 C983073 IY983073 SU983073 ACQ983073 AMM983073 AWI983073 BGE983073 BQA983073 BZW983073 CJS983073 CTO983073 DDK983073 DNG983073 DXC983073 EGY983073 EQU983073 FAQ983073 FKM983073 FUI983073 GEE983073 GOA983073 GXW983073 HHS983073 HRO983073 IBK983073 ILG983073 IVC983073 JEY983073 JOU983073 JYQ983073 KIM983073 KSI983073 LCE983073 LMA983073 LVW983073 MFS983073 MPO983073 MZK983073 NJG983073 NTC983073 OCY983073 OMU983073 OWQ983073 PGM983073 PQI983073 QAE983073 QKA983073 QTW983073 RDS983073 RNO983073 RXK983073 SHG983073 SRC983073 TAY983073 TKU983073 TUQ983073 UEM983073 UOI983073 UYE983073 VIA983073 VRW983073 WBS983073 WLO983073 WVK983073 C12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WVK12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xr:uid="{00000000-0002-0000-0000-00000E000000}">
      <formula1>0</formula1>
    </dataValidation>
    <dataValidation type="textLength" operator="greaterThan" allowBlank="1" showInputMessage="1" showErrorMessage="1" prompt="Numele străzii nu poate fi mai mic de 3 caractere" sqref="C33 IY33 SU33 ACQ33 AMM33 AWI33 BGE33 BQA33 BZW33 CJS33 CTO33 DDK33 DNG33 DXC33 EGY33 EQU33 FAQ33 FKM33 FUI33 GEE33 GOA33 GXW33 HHS33 HRO33 IBK33 ILG33 IVC33 JEY33 JOU33 JYQ33 KIM33 KSI33 LCE33 LMA33 LVW33 MFS33 MPO33 MZK33 NJG33 NTC33 OCY33 OMU33 OWQ33 PGM33 PQI33 QAE33 QKA33 QTW33 RDS33 RNO33 RXK33 SHG33 SRC33 TAY33 TKU33 TUQ33 UEM33 UOI33 UYE33 VIA33 VRW33 WBS33 WLO33 WVK33 C65568 IY65568 SU65568 ACQ65568 AMM65568 AWI65568 BGE65568 BQA65568 BZW65568 CJS65568 CTO65568 DDK65568 DNG65568 DXC65568 EGY65568 EQU65568 FAQ65568 FKM65568 FUI65568 GEE65568 GOA65568 GXW65568 HHS65568 HRO65568 IBK65568 ILG65568 IVC65568 JEY65568 JOU65568 JYQ65568 KIM65568 KSI65568 LCE65568 LMA65568 LVW65568 MFS65568 MPO65568 MZK65568 NJG65568 NTC65568 OCY65568 OMU65568 OWQ65568 PGM65568 PQI65568 QAE65568 QKA65568 QTW65568 RDS65568 RNO65568 RXK65568 SHG65568 SRC65568 TAY65568 TKU65568 TUQ65568 UEM65568 UOI65568 UYE65568 VIA65568 VRW65568 WBS65568 WLO65568 WVK65568 C131104 IY131104 SU131104 ACQ131104 AMM131104 AWI131104 BGE131104 BQA131104 BZW131104 CJS131104 CTO131104 DDK131104 DNG131104 DXC131104 EGY131104 EQU131104 FAQ131104 FKM131104 FUI131104 GEE131104 GOA131104 GXW131104 HHS131104 HRO131104 IBK131104 ILG131104 IVC131104 JEY131104 JOU131104 JYQ131104 KIM131104 KSI131104 LCE131104 LMA131104 LVW131104 MFS131104 MPO131104 MZK131104 NJG131104 NTC131104 OCY131104 OMU131104 OWQ131104 PGM131104 PQI131104 QAE131104 QKA131104 QTW131104 RDS131104 RNO131104 RXK131104 SHG131104 SRC131104 TAY131104 TKU131104 TUQ131104 UEM131104 UOI131104 UYE131104 VIA131104 VRW131104 WBS131104 WLO131104 WVK131104 C196640 IY196640 SU196640 ACQ196640 AMM196640 AWI196640 BGE196640 BQA196640 BZW196640 CJS196640 CTO196640 DDK196640 DNG196640 DXC196640 EGY196640 EQU196640 FAQ196640 FKM196640 FUI196640 GEE196640 GOA196640 GXW196640 HHS196640 HRO196640 IBK196640 ILG196640 IVC196640 JEY196640 JOU196640 JYQ196640 KIM196640 KSI196640 LCE196640 LMA196640 LVW196640 MFS196640 MPO196640 MZK196640 NJG196640 NTC196640 OCY196640 OMU196640 OWQ196640 PGM196640 PQI196640 QAE196640 QKA196640 QTW196640 RDS196640 RNO196640 RXK196640 SHG196640 SRC196640 TAY196640 TKU196640 TUQ196640 UEM196640 UOI196640 UYE196640 VIA196640 VRW196640 WBS196640 WLO196640 WVK196640 C262176 IY262176 SU262176 ACQ262176 AMM262176 AWI262176 BGE262176 BQA262176 BZW262176 CJS262176 CTO262176 DDK262176 DNG262176 DXC262176 EGY262176 EQU262176 FAQ262176 FKM262176 FUI262176 GEE262176 GOA262176 GXW262176 HHS262176 HRO262176 IBK262176 ILG262176 IVC262176 JEY262176 JOU262176 JYQ262176 KIM262176 KSI262176 LCE262176 LMA262176 LVW262176 MFS262176 MPO262176 MZK262176 NJG262176 NTC262176 OCY262176 OMU262176 OWQ262176 PGM262176 PQI262176 QAE262176 QKA262176 QTW262176 RDS262176 RNO262176 RXK262176 SHG262176 SRC262176 TAY262176 TKU262176 TUQ262176 UEM262176 UOI262176 UYE262176 VIA262176 VRW262176 WBS262176 WLO262176 WVK262176 C327712 IY327712 SU327712 ACQ327712 AMM327712 AWI327712 BGE327712 BQA327712 BZW327712 CJS327712 CTO327712 DDK327712 DNG327712 DXC327712 EGY327712 EQU327712 FAQ327712 FKM327712 FUI327712 GEE327712 GOA327712 GXW327712 HHS327712 HRO327712 IBK327712 ILG327712 IVC327712 JEY327712 JOU327712 JYQ327712 KIM327712 KSI327712 LCE327712 LMA327712 LVW327712 MFS327712 MPO327712 MZK327712 NJG327712 NTC327712 OCY327712 OMU327712 OWQ327712 PGM327712 PQI327712 QAE327712 QKA327712 QTW327712 RDS327712 RNO327712 RXK327712 SHG327712 SRC327712 TAY327712 TKU327712 TUQ327712 UEM327712 UOI327712 UYE327712 VIA327712 VRW327712 WBS327712 WLO327712 WVK327712 C393248 IY393248 SU393248 ACQ393248 AMM393248 AWI393248 BGE393248 BQA393248 BZW393248 CJS393248 CTO393248 DDK393248 DNG393248 DXC393248 EGY393248 EQU393248 FAQ393248 FKM393248 FUI393248 GEE393248 GOA393248 GXW393248 HHS393248 HRO393248 IBK393248 ILG393248 IVC393248 JEY393248 JOU393248 JYQ393248 KIM393248 KSI393248 LCE393248 LMA393248 LVW393248 MFS393248 MPO393248 MZK393248 NJG393248 NTC393248 OCY393248 OMU393248 OWQ393248 PGM393248 PQI393248 QAE393248 QKA393248 QTW393248 RDS393248 RNO393248 RXK393248 SHG393248 SRC393248 TAY393248 TKU393248 TUQ393248 UEM393248 UOI393248 UYE393248 VIA393248 VRW393248 WBS393248 WLO393248 WVK393248 C458784 IY458784 SU458784 ACQ458784 AMM458784 AWI458784 BGE458784 BQA458784 BZW458784 CJS458784 CTO458784 DDK458784 DNG458784 DXC458784 EGY458784 EQU458784 FAQ458784 FKM458784 FUI458784 GEE458784 GOA458784 GXW458784 HHS458784 HRO458784 IBK458784 ILG458784 IVC458784 JEY458784 JOU458784 JYQ458784 KIM458784 KSI458784 LCE458784 LMA458784 LVW458784 MFS458784 MPO458784 MZK458784 NJG458784 NTC458784 OCY458784 OMU458784 OWQ458784 PGM458784 PQI458784 QAE458784 QKA458784 QTW458784 RDS458784 RNO458784 RXK458784 SHG458784 SRC458784 TAY458784 TKU458784 TUQ458784 UEM458784 UOI458784 UYE458784 VIA458784 VRW458784 WBS458784 WLO458784 WVK458784 C524320 IY524320 SU524320 ACQ524320 AMM524320 AWI524320 BGE524320 BQA524320 BZW524320 CJS524320 CTO524320 DDK524320 DNG524320 DXC524320 EGY524320 EQU524320 FAQ524320 FKM524320 FUI524320 GEE524320 GOA524320 GXW524320 HHS524320 HRO524320 IBK524320 ILG524320 IVC524320 JEY524320 JOU524320 JYQ524320 KIM524320 KSI524320 LCE524320 LMA524320 LVW524320 MFS524320 MPO524320 MZK524320 NJG524320 NTC524320 OCY524320 OMU524320 OWQ524320 PGM524320 PQI524320 QAE524320 QKA524320 QTW524320 RDS524320 RNO524320 RXK524320 SHG524320 SRC524320 TAY524320 TKU524320 TUQ524320 UEM524320 UOI524320 UYE524320 VIA524320 VRW524320 WBS524320 WLO524320 WVK524320 C589856 IY589856 SU589856 ACQ589856 AMM589856 AWI589856 BGE589856 BQA589856 BZW589856 CJS589856 CTO589856 DDK589856 DNG589856 DXC589856 EGY589856 EQU589856 FAQ589856 FKM589856 FUI589856 GEE589856 GOA589856 GXW589856 HHS589856 HRO589856 IBK589856 ILG589856 IVC589856 JEY589856 JOU589856 JYQ589856 KIM589856 KSI589856 LCE589856 LMA589856 LVW589856 MFS589856 MPO589856 MZK589856 NJG589856 NTC589856 OCY589856 OMU589856 OWQ589856 PGM589856 PQI589856 QAE589856 QKA589856 QTW589856 RDS589856 RNO589856 RXK589856 SHG589856 SRC589856 TAY589856 TKU589856 TUQ589856 UEM589856 UOI589856 UYE589856 VIA589856 VRW589856 WBS589856 WLO589856 WVK589856 C655392 IY655392 SU655392 ACQ655392 AMM655392 AWI655392 BGE655392 BQA655392 BZW655392 CJS655392 CTO655392 DDK655392 DNG655392 DXC655392 EGY655392 EQU655392 FAQ655392 FKM655392 FUI655392 GEE655392 GOA655392 GXW655392 HHS655392 HRO655392 IBK655392 ILG655392 IVC655392 JEY655392 JOU655392 JYQ655392 KIM655392 KSI655392 LCE655392 LMA655392 LVW655392 MFS655392 MPO655392 MZK655392 NJG655392 NTC655392 OCY655392 OMU655392 OWQ655392 PGM655392 PQI655392 QAE655392 QKA655392 QTW655392 RDS655392 RNO655392 RXK655392 SHG655392 SRC655392 TAY655392 TKU655392 TUQ655392 UEM655392 UOI655392 UYE655392 VIA655392 VRW655392 WBS655392 WLO655392 WVK655392 C720928 IY720928 SU720928 ACQ720928 AMM720928 AWI720928 BGE720928 BQA720928 BZW720928 CJS720928 CTO720928 DDK720928 DNG720928 DXC720928 EGY720928 EQU720928 FAQ720928 FKM720928 FUI720928 GEE720928 GOA720928 GXW720928 HHS720928 HRO720928 IBK720928 ILG720928 IVC720928 JEY720928 JOU720928 JYQ720928 KIM720928 KSI720928 LCE720928 LMA720928 LVW720928 MFS720928 MPO720928 MZK720928 NJG720928 NTC720928 OCY720928 OMU720928 OWQ720928 PGM720928 PQI720928 QAE720928 QKA720928 QTW720928 RDS720928 RNO720928 RXK720928 SHG720928 SRC720928 TAY720928 TKU720928 TUQ720928 UEM720928 UOI720928 UYE720928 VIA720928 VRW720928 WBS720928 WLO720928 WVK720928 C786464 IY786464 SU786464 ACQ786464 AMM786464 AWI786464 BGE786464 BQA786464 BZW786464 CJS786464 CTO786464 DDK786464 DNG786464 DXC786464 EGY786464 EQU786464 FAQ786464 FKM786464 FUI786464 GEE786464 GOA786464 GXW786464 HHS786464 HRO786464 IBK786464 ILG786464 IVC786464 JEY786464 JOU786464 JYQ786464 KIM786464 KSI786464 LCE786464 LMA786464 LVW786464 MFS786464 MPO786464 MZK786464 NJG786464 NTC786464 OCY786464 OMU786464 OWQ786464 PGM786464 PQI786464 QAE786464 QKA786464 QTW786464 RDS786464 RNO786464 RXK786464 SHG786464 SRC786464 TAY786464 TKU786464 TUQ786464 UEM786464 UOI786464 UYE786464 VIA786464 VRW786464 WBS786464 WLO786464 WVK786464 C852000 IY852000 SU852000 ACQ852000 AMM852000 AWI852000 BGE852000 BQA852000 BZW852000 CJS852000 CTO852000 DDK852000 DNG852000 DXC852000 EGY852000 EQU852000 FAQ852000 FKM852000 FUI852000 GEE852000 GOA852000 GXW852000 HHS852000 HRO852000 IBK852000 ILG852000 IVC852000 JEY852000 JOU852000 JYQ852000 KIM852000 KSI852000 LCE852000 LMA852000 LVW852000 MFS852000 MPO852000 MZK852000 NJG852000 NTC852000 OCY852000 OMU852000 OWQ852000 PGM852000 PQI852000 QAE852000 QKA852000 QTW852000 RDS852000 RNO852000 RXK852000 SHG852000 SRC852000 TAY852000 TKU852000 TUQ852000 UEM852000 UOI852000 UYE852000 VIA852000 VRW852000 WBS852000 WLO852000 WVK852000 C917536 IY917536 SU917536 ACQ917536 AMM917536 AWI917536 BGE917536 BQA917536 BZW917536 CJS917536 CTO917536 DDK917536 DNG917536 DXC917536 EGY917536 EQU917536 FAQ917536 FKM917536 FUI917536 GEE917536 GOA917536 GXW917536 HHS917536 HRO917536 IBK917536 ILG917536 IVC917536 JEY917536 JOU917536 JYQ917536 KIM917536 KSI917536 LCE917536 LMA917536 LVW917536 MFS917536 MPO917536 MZK917536 NJG917536 NTC917536 OCY917536 OMU917536 OWQ917536 PGM917536 PQI917536 QAE917536 QKA917536 QTW917536 RDS917536 RNO917536 RXK917536 SHG917536 SRC917536 TAY917536 TKU917536 TUQ917536 UEM917536 UOI917536 UYE917536 VIA917536 VRW917536 WBS917536 WLO917536 WVK917536 C983072 IY983072 SU983072 ACQ983072 AMM983072 AWI983072 BGE983072 BQA983072 BZW983072 CJS983072 CTO983072 DDK983072 DNG983072 DXC983072 EGY983072 EQU983072 FAQ983072 FKM983072 FUI983072 GEE983072 GOA983072 GXW983072 HHS983072 HRO983072 IBK983072 ILG983072 IVC983072 JEY983072 JOU983072 JYQ983072 KIM983072 KSI983072 LCE983072 LMA983072 LVW983072 MFS983072 MPO983072 MZK983072 NJG983072 NTC983072 OCY983072 OMU983072 OWQ983072 PGM983072 PQI983072 QAE983072 QKA983072 QTW983072 RDS983072 RNO983072 RXK983072 SHG983072 SRC983072 TAY983072 TKU983072 TUQ983072 UEM983072 UOI983072 UYE983072 VIA983072 VRW983072 WBS983072 WLO983072 WVK983072 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xr:uid="{00000000-0002-0000-0000-00000F000000}">
      <formula1>2</formula1>
    </dataValidation>
    <dataValidation type="custom" allowBlank="1" showInputMessage="1" showErrorMessage="1" errorTitle="Atenţie !!!" error="Denumrea localităţii nu poate fi mai mică de 3 caractere, sau o cifră între 1 şi 6_x000a_" prompt="Pentru sectoare folosiţi cifre de la 1 la 6, pentru celelalte localităţi, denumirea" sqref="WLO983049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WVK983049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xr:uid="{00000000-0002-0000-0000-000010000000}">
      <formula1>OR(C10=1,C10=2,C10=3,C10=4,C10=5,C10=6,LEN(TRIM(C10))&gt;2)</formula1>
    </dataValidation>
    <dataValidation type="custom" allowBlank="1" showInputMessage="1" showErrorMessage="1" errorTitle="Atenţie !!!" error="Verificaţi codul auto al judeţului !" prompt="Folosiţi indicativul auto al judeţului (B, AG, OT, etc.)" sqref="WLO983048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WVK983048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xr:uid="{00000000-0002-0000-0000-000011000000}">
      <formula1>OR(C9="B",LEN(TRIM(C9))=2)</formula1>
    </dataValidation>
    <dataValidation type="whole" allowBlank="1" showInputMessage="1" showErrorMessage="1" errorTitle="Atenţie " error="Verificaţi CNP-ul" sqref="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5 IY65565 SU65565 ACQ65565 AMM65565 AWI65565 BGE65565 BQA65565 BZW65565 CJS65565 CTO65565 DDK65565 DNG65565 DXC65565 EGY65565 EQU65565 FAQ65565 FKM65565 FUI65565 GEE65565 GOA65565 GXW65565 HHS65565 HRO65565 IBK65565 ILG65565 IVC65565 JEY65565 JOU65565 JYQ65565 KIM65565 KSI65565 LCE65565 LMA65565 LVW65565 MFS65565 MPO65565 MZK65565 NJG65565 NTC65565 OCY65565 OMU65565 OWQ65565 PGM65565 PQI65565 QAE65565 QKA65565 QTW65565 RDS65565 RNO65565 RXK65565 SHG65565 SRC65565 TAY65565 TKU65565 TUQ65565 UEM65565 UOI65565 UYE65565 VIA65565 VRW65565 WBS65565 WLO65565 WVK65565 C131101 IY131101 SU131101 ACQ131101 AMM131101 AWI131101 BGE131101 BQA131101 BZW131101 CJS131101 CTO131101 DDK131101 DNG131101 DXC131101 EGY131101 EQU131101 FAQ131101 FKM131101 FUI131101 GEE131101 GOA131101 GXW131101 HHS131101 HRO131101 IBK131101 ILG131101 IVC131101 JEY131101 JOU131101 JYQ131101 KIM131101 KSI131101 LCE131101 LMA131101 LVW131101 MFS131101 MPO131101 MZK131101 NJG131101 NTC131101 OCY131101 OMU131101 OWQ131101 PGM131101 PQI131101 QAE131101 QKA131101 QTW131101 RDS131101 RNO131101 RXK131101 SHG131101 SRC131101 TAY131101 TKU131101 TUQ131101 UEM131101 UOI131101 UYE131101 VIA131101 VRW131101 WBS131101 WLO131101 WVK131101 C196637 IY196637 SU196637 ACQ196637 AMM196637 AWI196637 BGE196637 BQA196637 BZW196637 CJS196637 CTO196637 DDK196637 DNG196637 DXC196637 EGY196637 EQU196637 FAQ196637 FKM196637 FUI196637 GEE196637 GOA196637 GXW196637 HHS196637 HRO196637 IBK196637 ILG196637 IVC196637 JEY196637 JOU196637 JYQ196637 KIM196637 KSI196637 LCE196637 LMA196637 LVW196637 MFS196637 MPO196637 MZK196637 NJG196637 NTC196637 OCY196637 OMU196637 OWQ196637 PGM196637 PQI196637 QAE196637 QKA196637 QTW196637 RDS196637 RNO196637 RXK196637 SHG196637 SRC196637 TAY196637 TKU196637 TUQ196637 UEM196637 UOI196637 UYE196637 VIA196637 VRW196637 WBS196637 WLO196637 WVK196637 C262173 IY262173 SU262173 ACQ262173 AMM262173 AWI262173 BGE262173 BQA262173 BZW262173 CJS262173 CTO262173 DDK262173 DNG262173 DXC262173 EGY262173 EQU262173 FAQ262173 FKM262173 FUI262173 GEE262173 GOA262173 GXW262173 HHS262173 HRO262173 IBK262173 ILG262173 IVC262173 JEY262173 JOU262173 JYQ262173 KIM262173 KSI262173 LCE262173 LMA262173 LVW262173 MFS262173 MPO262173 MZK262173 NJG262173 NTC262173 OCY262173 OMU262173 OWQ262173 PGM262173 PQI262173 QAE262173 QKA262173 QTW262173 RDS262173 RNO262173 RXK262173 SHG262173 SRC262173 TAY262173 TKU262173 TUQ262173 UEM262173 UOI262173 UYE262173 VIA262173 VRW262173 WBS262173 WLO262173 WVK262173 C327709 IY327709 SU327709 ACQ327709 AMM327709 AWI327709 BGE327709 BQA327709 BZW327709 CJS327709 CTO327709 DDK327709 DNG327709 DXC327709 EGY327709 EQU327709 FAQ327709 FKM327709 FUI327709 GEE327709 GOA327709 GXW327709 HHS327709 HRO327709 IBK327709 ILG327709 IVC327709 JEY327709 JOU327709 JYQ327709 KIM327709 KSI327709 LCE327709 LMA327709 LVW327709 MFS327709 MPO327709 MZK327709 NJG327709 NTC327709 OCY327709 OMU327709 OWQ327709 PGM327709 PQI327709 QAE327709 QKA327709 QTW327709 RDS327709 RNO327709 RXK327709 SHG327709 SRC327709 TAY327709 TKU327709 TUQ327709 UEM327709 UOI327709 UYE327709 VIA327709 VRW327709 WBS327709 WLO327709 WVK327709 C393245 IY393245 SU393245 ACQ393245 AMM393245 AWI393245 BGE393245 BQA393245 BZW393245 CJS393245 CTO393245 DDK393245 DNG393245 DXC393245 EGY393245 EQU393245 FAQ393245 FKM393245 FUI393245 GEE393245 GOA393245 GXW393245 HHS393245 HRO393245 IBK393245 ILG393245 IVC393245 JEY393245 JOU393245 JYQ393245 KIM393245 KSI393245 LCE393245 LMA393245 LVW393245 MFS393245 MPO393245 MZK393245 NJG393245 NTC393245 OCY393245 OMU393245 OWQ393245 PGM393245 PQI393245 QAE393245 QKA393245 QTW393245 RDS393245 RNO393245 RXK393245 SHG393245 SRC393245 TAY393245 TKU393245 TUQ393245 UEM393245 UOI393245 UYE393245 VIA393245 VRW393245 WBS393245 WLO393245 WVK393245 C458781 IY458781 SU458781 ACQ458781 AMM458781 AWI458781 BGE458781 BQA458781 BZW458781 CJS458781 CTO458781 DDK458781 DNG458781 DXC458781 EGY458781 EQU458781 FAQ458781 FKM458781 FUI458781 GEE458781 GOA458781 GXW458781 HHS458781 HRO458781 IBK458781 ILG458781 IVC458781 JEY458781 JOU458781 JYQ458781 KIM458781 KSI458781 LCE458781 LMA458781 LVW458781 MFS458781 MPO458781 MZK458781 NJG458781 NTC458781 OCY458781 OMU458781 OWQ458781 PGM458781 PQI458781 QAE458781 QKA458781 QTW458781 RDS458781 RNO458781 RXK458781 SHG458781 SRC458781 TAY458781 TKU458781 TUQ458781 UEM458781 UOI458781 UYE458781 VIA458781 VRW458781 WBS458781 WLO458781 WVK458781 C524317 IY524317 SU524317 ACQ524317 AMM524317 AWI524317 BGE524317 BQA524317 BZW524317 CJS524317 CTO524317 DDK524317 DNG524317 DXC524317 EGY524317 EQU524317 FAQ524317 FKM524317 FUI524317 GEE524317 GOA524317 GXW524317 HHS524317 HRO524317 IBK524317 ILG524317 IVC524317 JEY524317 JOU524317 JYQ524317 KIM524317 KSI524317 LCE524317 LMA524317 LVW524317 MFS524317 MPO524317 MZK524317 NJG524317 NTC524317 OCY524317 OMU524317 OWQ524317 PGM524317 PQI524317 QAE524317 QKA524317 QTW524317 RDS524317 RNO524317 RXK524317 SHG524317 SRC524317 TAY524317 TKU524317 TUQ524317 UEM524317 UOI524317 UYE524317 VIA524317 VRW524317 WBS524317 WLO524317 WVK524317 C589853 IY589853 SU589853 ACQ589853 AMM589853 AWI589853 BGE589853 BQA589853 BZW589853 CJS589853 CTO589853 DDK589853 DNG589853 DXC589853 EGY589853 EQU589853 FAQ589853 FKM589853 FUI589853 GEE589853 GOA589853 GXW589853 HHS589853 HRO589853 IBK589853 ILG589853 IVC589853 JEY589853 JOU589853 JYQ589853 KIM589853 KSI589853 LCE589853 LMA589853 LVW589853 MFS589853 MPO589853 MZK589853 NJG589853 NTC589853 OCY589853 OMU589853 OWQ589853 PGM589853 PQI589853 QAE589853 QKA589853 QTW589853 RDS589853 RNO589853 RXK589853 SHG589853 SRC589853 TAY589853 TKU589853 TUQ589853 UEM589853 UOI589853 UYE589853 VIA589853 VRW589853 WBS589853 WLO589853 WVK589853 C655389 IY655389 SU655389 ACQ655389 AMM655389 AWI655389 BGE655389 BQA655389 BZW655389 CJS655389 CTO655389 DDK655389 DNG655389 DXC655389 EGY655389 EQU655389 FAQ655389 FKM655389 FUI655389 GEE655389 GOA655389 GXW655389 HHS655389 HRO655389 IBK655389 ILG655389 IVC655389 JEY655389 JOU655389 JYQ655389 KIM655389 KSI655389 LCE655389 LMA655389 LVW655389 MFS655389 MPO655389 MZK655389 NJG655389 NTC655389 OCY655389 OMU655389 OWQ655389 PGM655389 PQI655389 QAE655389 QKA655389 QTW655389 RDS655389 RNO655389 RXK655389 SHG655389 SRC655389 TAY655389 TKU655389 TUQ655389 UEM655389 UOI655389 UYE655389 VIA655389 VRW655389 WBS655389 WLO655389 WVK655389 C720925 IY720925 SU720925 ACQ720925 AMM720925 AWI720925 BGE720925 BQA720925 BZW720925 CJS720925 CTO720925 DDK720925 DNG720925 DXC720925 EGY720925 EQU720925 FAQ720925 FKM720925 FUI720925 GEE720925 GOA720925 GXW720925 HHS720925 HRO720925 IBK720925 ILG720925 IVC720925 JEY720925 JOU720925 JYQ720925 KIM720925 KSI720925 LCE720925 LMA720925 LVW720925 MFS720925 MPO720925 MZK720925 NJG720925 NTC720925 OCY720925 OMU720925 OWQ720925 PGM720925 PQI720925 QAE720925 QKA720925 QTW720925 RDS720925 RNO720925 RXK720925 SHG720925 SRC720925 TAY720925 TKU720925 TUQ720925 UEM720925 UOI720925 UYE720925 VIA720925 VRW720925 WBS720925 WLO720925 WVK720925 C786461 IY786461 SU786461 ACQ786461 AMM786461 AWI786461 BGE786461 BQA786461 BZW786461 CJS786461 CTO786461 DDK786461 DNG786461 DXC786461 EGY786461 EQU786461 FAQ786461 FKM786461 FUI786461 GEE786461 GOA786461 GXW786461 HHS786461 HRO786461 IBK786461 ILG786461 IVC786461 JEY786461 JOU786461 JYQ786461 KIM786461 KSI786461 LCE786461 LMA786461 LVW786461 MFS786461 MPO786461 MZK786461 NJG786461 NTC786461 OCY786461 OMU786461 OWQ786461 PGM786461 PQI786461 QAE786461 QKA786461 QTW786461 RDS786461 RNO786461 RXK786461 SHG786461 SRC786461 TAY786461 TKU786461 TUQ786461 UEM786461 UOI786461 UYE786461 VIA786461 VRW786461 WBS786461 WLO786461 WVK786461 C851997 IY851997 SU851997 ACQ851997 AMM851997 AWI851997 BGE851997 BQA851997 BZW851997 CJS851997 CTO851997 DDK851997 DNG851997 DXC851997 EGY851997 EQU851997 FAQ851997 FKM851997 FUI851997 GEE851997 GOA851997 GXW851997 HHS851997 HRO851997 IBK851997 ILG851997 IVC851997 JEY851997 JOU851997 JYQ851997 KIM851997 KSI851997 LCE851997 LMA851997 LVW851997 MFS851997 MPO851997 MZK851997 NJG851997 NTC851997 OCY851997 OMU851997 OWQ851997 PGM851997 PQI851997 QAE851997 QKA851997 QTW851997 RDS851997 RNO851997 RXK851997 SHG851997 SRC851997 TAY851997 TKU851997 TUQ851997 UEM851997 UOI851997 UYE851997 VIA851997 VRW851997 WBS851997 WLO851997 WVK851997 C917533 IY917533 SU917533 ACQ917533 AMM917533 AWI917533 BGE917533 BQA917533 BZW917533 CJS917533 CTO917533 DDK917533 DNG917533 DXC917533 EGY917533 EQU917533 FAQ917533 FKM917533 FUI917533 GEE917533 GOA917533 GXW917533 HHS917533 HRO917533 IBK917533 ILG917533 IVC917533 JEY917533 JOU917533 JYQ917533 KIM917533 KSI917533 LCE917533 LMA917533 LVW917533 MFS917533 MPO917533 MZK917533 NJG917533 NTC917533 OCY917533 OMU917533 OWQ917533 PGM917533 PQI917533 QAE917533 QKA917533 QTW917533 RDS917533 RNO917533 RXK917533 SHG917533 SRC917533 TAY917533 TKU917533 TUQ917533 UEM917533 UOI917533 UYE917533 VIA917533 VRW917533 WBS917533 WLO917533 WVK917533 C983069 IY983069 SU983069 ACQ983069 AMM983069 AWI983069 BGE983069 BQA983069 BZW983069 CJS983069 CTO983069 DDK983069 DNG983069 DXC983069 EGY983069 EQU983069 FAQ983069 FKM983069 FUI983069 GEE983069 GOA983069 GXW983069 HHS983069 HRO983069 IBK983069 ILG983069 IVC983069 JEY983069 JOU983069 JYQ983069 KIM983069 KSI983069 LCE983069 LMA983069 LVW983069 MFS983069 MPO983069 MZK983069 NJG983069 NTC983069 OCY983069 OMU983069 OWQ983069 PGM983069 PQI983069 QAE983069 QKA983069 QTW983069 RDS983069 RNO983069 RXK983069 SHG983069 SRC983069 TAY983069 TKU983069 TUQ983069 UEM983069 UOI983069 UYE983069 VIA983069 VRW983069 WBS983069 WLO983069 WVK983069" xr:uid="{00000000-0002-0000-0000-000012000000}">
      <formula1>1010101010011</formula1>
      <formula2>8991231999999</formula2>
    </dataValidation>
    <dataValidation type="list" allowBlank="1" showInputMessage="1" showErrorMessage="1" errorTitle="Atenţie !!!" error="Județul se alege din listă." prompt="Selectați județul din listă" sqref="C31 C9" xr:uid="{00000000-0002-0000-0000-000013000000}">
      <formula1>Jud</formula1>
    </dataValidation>
    <dataValidation type="list" allowBlank="1" showInputMessage="1" showErrorMessage="1" errorTitle="Atenţie !!!" error="Denumrea localităţii nu poate fi mai mică de 3 caractere, sau o cifră între 1 şi 6_x000a_" prompt="Selectați localitatea din lista, după ce ați selectat județul." sqref="C10" xr:uid="{00000000-0002-0000-0000-000014000000}">
      <formula1>INDIRECT(Furn_Adr_Jud)</formula1>
    </dataValidation>
    <dataValidation type="list" allowBlank="1" showInputMessage="1" showErrorMessage="1" errorTitle="Atenţie !!!" error="Denumrea localităţii nu poate fi mai mică de 3 caractere, sau o cifră între 1 şi 6_x000a_" prompt="Selectați localitatea din listă, după ce ați selectat județul." sqref="C32" xr:uid="{00000000-0002-0000-0000-000015000000}">
      <formula1>INDIRECT(PL_Adr_Jud)</formula1>
    </dataValidation>
    <dataValidation type="date" allowBlank="1" showInputMessage="1" showErrorMessage="1" error="Data completării nu poate fi în afara perioadei de la data publicării mapelor până la data limită de depunere a mapelor." prompt="Data completării poate fi doar de la data publicării mapelor până la data limită de depunere a mapelor." sqref="C2" xr:uid="{00000000-0002-0000-0000-000016000000}">
      <formula1>Data_Publicare_Mape</formula1>
      <formula2>Data_Depunere_Mapa</formula2>
    </dataValidation>
  </dataValidations>
  <pageMargins left="1.1811023622047245" right="0.59055118110236227" top="0.23622047244094491" bottom="0.23622047244094491" header="0.23622047244094491" footer="0.23622047244094491"/>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aie3">
    <tabColor theme="3" tint="0.39997558519241921"/>
    <pageSetUpPr fitToPage="1"/>
  </sheetPr>
  <dimension ref="A1:CD36"/>
  <sheetViews>
    <sheetView showGridLines="0" showRowColHeaders="0" topLeftCell="A2" zoomScaleNormal="100" zoomScaleSheetLayoutView="100" workbookViewId="0">
      <pane xSplit="2" ySplit="9" topLeftCell="W11" activePane="bottomRight" state="frozen"/>
      <selection activeCell="A2" sqref="A2"/>
      <selection pane="topRight" activeCell="C2" sqref="C2"/>
      <selection pane="bottomLeft" activeCell="A11" sqref="A11"/>
      <selection pane="bottomRight" activeCell="AS11" sqref="AS11"/>
    </sheetView>
  </sheetViews>
  <sheetFormatPr defaultRowHeight="13.2" x14ac:dyDescent="0.25"/>
  <cols>
    <col min="1" max="1" width="3.109375" customWidth="1"/>
    <col min="2" max="2" width="16.109375" customWidth="1"/>
    <col min="3" max="3" width="12.109375" bestFit="1" customWidth="1"/>
    <col min="4" max="4" width="8.44140625" bestFit="1" customWidth="1"/>
    <col min="6" max="6" width="9.109375"/>
    <col min="8" max="8" width="14.6640625" customWidth="1"/>
    <col min="9" max="9" width="14" customWidth="1"/>
    <col min="10" max="10" width="21.33203125" customWidth="1"/>
    <col min="11" max="11" width="9.77734375" customWidth="1"/>
    <col min="12" max="12" width="8.77734375" customWidth="1"/>
    <col min="13" max="13" width="10.5546875" customWidth="1"/>
    <col min="14" max="14" width="8.77734375" customWidth="1"/>
    <col min="17" max="18" width="8.77734375" customWidth="1"/>
    <col min="19" max="19" width="11.21875" customWidth="1"/>
    <col min="21" max="21" width="10.44140625" bestFit="1" customWidth="1"/>
    <col min="22" max="22" width="16.6640625" customWidth="1"/>
    <col min="23" max="23" width="12.109375" customWidth="1"/>
    <col min="24" max="24" width="6.33203125" customWidth="1"/>
    <col min="25" max="25" width="5.5546875" customWidth="1"/>
    <col min="26" max="26" width="7.109375" customWidth="1"/>
    <col min="27" max="27" width="6.33203125" customWidth="1"/>
    <col min="28" max="28" width="5.5546875" customWidth="1"/>
    <col min="29" max="29" width="7.109375" customWidth="1"/>
    <col min="30" max="30" width="6.33203125" customWidth="1"/>
    <col min="31" max="31" width="5.5546875" customWidth="1"/>
    <col min="32" max="32" width="7.109375" customWidth="1"/>
    <col min="33" max="33" width="6.33203125" customWidth="1"/>
    <col min="34" max="34" width="5.5546875" customWidth="1"/>
    <col min="35" max="35" width="7.109375" customWidth="1"/>
    <col min="36" max="36" width="6.33203125" customWidth="1"/>
    <col min="37" max="37" width="5.5546875" customWidth="1"/>
    <col min="38" max="38" width="7.109375" customWidth="1"/>
    <col min="39" max="39" width="6.33203125" customWidth="1"/>
    <col min="40" max="40" width="5.5546875" customWidth="1"/>
    <col min="41" max="41" width="7.109375" customWidth="1"/>
    <col min="42" max="42" width="6.33203125" customWidth="1"/>
    <col min="43" max="43" width="5.5546875" customWidth="1"/>
    <col min="44" max="44" width="7.109375" customWidth="1"/>
    <col min="45" max="45" width="8.44140625" customWidth="1"/>
    <col min="46" max="46" width="10.21875" bestFit="1" customWidth="1"/>
    <col min="47" max="47" width="3.6640625" customWidth="1"/>
    <col min="48" max="48" width="5.5546875" bestFit="1" customWidth="1"/>
    <col min="49" max="50" width="3.6640625" customWidth="1"/>
    <col min="51" max="52" width="3.6640625" hidden="1" customWidth="1"/>
    <col min="53" max="74" width="5.6640625" hidden="1" customWidth="1"/>
    <col min="75" max="75" width="8.88671875" hidden="1" customWidth="1"/>
    <col min="76" max="76" width="8.109375" style="102" hidden="1" customWidth="1"/>
    <col min="77" max="77" width="13.88671875" style="102" hidden="1" customWidth="1"/>
    <col min="78" max="78" width="10.88671875" style="102" hidden="1" customWidth="1"/>
    <col min="79" max="79" width="23.33203125" style="102" hidden="1" customWidth="1"/>
    <col min="80" max="82" width="8.88671875" hidden="1" customWidth="1"/>
    <col min="83" max="102" width="0" hidden="1" customWidth="1"/>
  </cols>
  <sheetData>
    <row r="1" spans="1:80" x14ac:dyDescent="0.25">
      <c r="C1" s="52" t="str">
        <f>"Furnizor de servicii de ingrijiri medicale la domiciliu: "&amp;Furn_Den</f>
        <v xml:space="preserve">Furnizor de servicii de ingrijiri medicale la domiciliu: </v>
      </c>
    </row>
    <row r="2" spans="1:80" ht="13.8" x14ac:dyDescent="0.25">
      <c r="C2" s="151" t="str">
        <f>"Punct de lucru: "&amp;PL_Den</f>
        <v xml:space="preserve">Punct de lucru: </v>
      </c>
      <c r="D2" s="285"/>
      <c r="E2" s="285"/>
      <c r="F2" s="285"/>
      <c r="G2" s="285"/>
      <c r="H2" s="285"/>
      <c r="I2" s="285"/>
      <c r="J2" s="285"/>
      <c r="K2" s="285"/>
      <c r="R2" s="286"/>
      <c r="S2" s="286"/>
      <c r="T2" s="286"/>
      <c r="U2" s="286"/>
    </row>
    <row r="3" spans="1:80" x14ac:dyDescent="0.25">
      <c r="C3" s="53"/>
      <c r="R3" s="85"/>
      <c r="S3" s="85"/>
      <c r="T3" s="85"/>
      <c r="U3" s="85"/>
    </row>
    <row r="4" spans="1:80" x14ac:dyDescent="0.25">
      <c r="Q4" s="287"/>
      <c r="R4" s="287"/>
      <c r="S4" s="287"/>
      <c r="T4" s="287"/>
      <c r="U4" s="287"/>
      <c r="V4" s="287"/>
      <c r="W4" s="287"/>
      <c r="X4" s="287"/>
    </row>
    <row r="5" spans="1:80" ht="33" customHeight="1" x14ac:dyDescent="0.25">
      <c r="G5" s="275" t="s">
        <v>41</v>
      </c>
      <c r="H5" s="275"/>
      <c r="I5" s="275"/>
      <c r="J5" s="275"/>
      <c r="K5" s="275"/>
      <c r="L5" s="275"/>
      <c r="M5" s="275"/>
      <c r="N5" s="275"/>
      <c r="AB5" s="275" t="s">
        <v>41</v>
      </c>
      <c r="AC5" s="275"/>
      <c r="AD5" s="275"/>
      <c r="AE5" s="275"/>
      <c r="AF5" s="275"/>
      <c r="AG5" s="275"/>
      <c r="AH5" s="275"/>
      <c r="AI5" s="275"/>
      <c r="AJ5" s="275"/>
      <c r="AK5" s="275"/>
      <c r="AL5" s="275"/>
      <c r="AM5" s="275"/>
      <c r="AN5" s="275"/>
      <c r="AO5" s="275"/>
      <c r="AP5" s="275"/>
      <c r="AQ5" s="275"/>
    </row>
    <row r="6" spans="1:80" ht="13.8" thickBot="1" x14ac:dyDescent="0.3"/>
    <row r="7" spans="1:80" ht="13.2" customHeight="1" x14ac:dyDescent="0.25">
      <c r="A7" s="267" t="s">
        <v>8</v>
      </c>
      <c r="B7" s="265" t="s">
        <v>9</v>
      </c>
      <c r="C7" s="265" t="s">
        <v>0</v>
      </c>
      <c r="D7" s="265" t="s">
        <v>10840</v>
      </c>
      <c r="E7" s="265" t="s">
        <v>11</v>
      </c>
      <c r="F7" s="272" t="s">
        <v>10841</v>
      </c>
      <c r="G7" s="294" t="s">
        <v>10856</v>
      </c>
      <c r="H7" s="295"/>
      <c r="I7" s="295"/>
      <c r="J7" s="276" t="s">
        <v>10835</v>
      </c>
      <c r="K7" s="279" t="s">
        <v>1</v>
      </c>
      <c r="L7" s="252"/>
      <c r="M7" s="280" t="s">
        <v>2</v>
      </c>
      <c r="N7" s="281"/>
      <c r="O7" s="288" t="s">
        <v>3</v>
      </c>
      <c r="P7" s="289"/>
      <c r="Q7" s="289"/>
      <c r="R7" s="290"/>
      <c r="S7" s="262" t="s">
        <v>10853</v>
      </c>
      <c r="T7" s="251"/>
      <c r="U7" s="251"/>
      <c r="V7" s="259" t="s">
        <v>10</v>
      </c>
      <c r="W7" s="257" t="s">
        <v>10846</v>
      </c>
      <c r="X7" s="251" t="s">
        <v>10837</v>
      </c>
      <c r="Y7" s="251"/>
      <c r="Z7" s="251"/>
      <c r="AA7" s="251"/>
      <c r="AB7" s="251"/>
      <c r="AC7" s="251"/>
      <c r="AD7" s="251"/>
      <c r="AE7" s="251"/>
      <c r="AF7" s="251"/>
      <c r="AG7" s="251"/>
      <c r="AH7" s="251"/>
      <c r="AI7" s="251"/>
      <c r="AJ7" s="251"/>
      <c r="AK7" s="251"/>
      <c r="AL7" s="251"/>
      <c r="AM7" s="251"/>
      <c r="AN7" s="251"/>
      <c r="AO7" s="251"/>
      <c r="AP7" s="251"/>
      <c r="AQ7" s="251"/>
      <c r="AR7" s="251"/>
      <c r="AS7" s="252"/>
      <c r="AT7" s="248" t="s">
        <v>12</v>
      </c>
    </row>
    <row r="8" spans="1:80" ht="26.4" x14ac:dyDescent="0.25">
      <c r="A8" s="268"/>
      <c r="B8" s="264"/>
      <c r="C8" s="264"/>
      <c r="D8" s="264"/>
      <c r="E8" s="264"/>
      <c r="F8" s="273"/>
      <c r="G8" s="296"/>
      <c r="H8" s="297"/>
      <c r="I8" s="297"/>
      <c r="J8" s="277"/>
      <c r="K8" s="255"/>
      <c r="L8" s="256"/>
      <c r="M8" s="263"/>
      <c r="N8" s="277"/>
      <c r="O8" s="291"/>
      <c r="P8" s="264"/>
      <c r="Q8" s="264"/>
      <c r="R8" s="273"/>
      <c r="S8" s="263"/>
      <c r="T8" s="264"/>
      <c r="U8" s="264"/>
      <c r="V8" s="260"/>
      <c r="W8" s="258"/>
      <c r="X8" s="253" t="s">
        <v>16</v>
      </c>
      <c r="Y8" s="243"/>
      <c r="Z8" s="254"/>
      <c r="AA8" s="255" t="s">
        <v>17</v>
      </c>
      <c r="AB8" s="243"/>
      <c r="AC8" s="256"/>
      <c r="AD8" s="253" t="s">
        <v>18</v>
      </c>
      <c r="AE8" s="243"/>
      <c r="AF8" s="254"/>
      <c r="AG8" s="255" t="s">
        <v>19</v>
      </c>
      <c r="AH8" s="243"/>
      <c r="AI8" s="256"/>
      <c r="AJ8" s="253" t="s">
        <v>20</v>
      </c>
      <c r="AK8" s="243"/>
      <c r="AL8" s="254"/>
      <c r="AM8" s="302" t="s">
        <v>21</v>
      </c>
      <c r="AN8" s="303"/>
      <c r="AO8" s="304"/>
      <c r="AP8" s="305" t="s">
        <v>22</v>
      </c>
      <c r="AQ8" s="303"/>
      <c r="AR8" s="306"/>
      <c r="AS8" s="307" t="s">
        <v>131</v>
      </c>
      <c r="AT8" s="249"/>
    </row>
    <row r="9" spans="1:80" ht="23.4" customHeight="1" x14ac:dyDescent="0.25">
      <c r="A9" s="268"/>
      <c r="B9" s="264"/>
      <c r="C9" s="264"/>
      <c r="D9" s="264"/>
      <c r="E9" s="264"/>
      <c r="F9" s="273"/>
      <c r="G9" s="298" t="s">
        <v>13</v>
      </c>
      <c r="H9" s="270" t="s">
        <v>6</v>
      </c>
      <c r="I9" s="270" t="s">
        <v>10836</v>
      </c>
      <c r="J9" s="277"/>
      <c r="K9" s="255" t="s">
        <v>4</v>
      </c>
      <c r="L9" s="273" t="s">
        <v>10850</v>
      </c>
      <c r="M9" s="283" t="s">
        <v>2</v>
      </c>
      <c r="N9" s="277" t="s">
        <v>10850</v>
      </c>
      <c r="O9" s="255" t="s">
        <v>10857</v>
      </c>
      <c r="P9" s="243" t="s">
        <v>5</v>
      </c>
      <c r="Q9" s="243" t="s">
        <v>10851</v>
      </c>
      <c r="R9" s="256" t="s">
        <v>10852</v>
      </c>
      <c r="S9" s="253" t="s">
        <v>339</v>
      </c>
      <c r="T9" s="243" t="s">
        <v>7</v>
      </c>
      <c r="U9" s="243" t="s">
        <v>10849</v>
      </c>
      <c r="V9" s="260"/>
      <c r="W9" s="258"/>
      <c r="X9" s="122" t="s">
        <v>23</v>
      </c>
      <c r="Y9" s="5" t="s">
        <v>24</v>
      </c>
      <c r="Z9" s="123" t="s">
        <v>25</v>
      </c>
      <c r="AA9" s="121" t="s">
        <v>23</v>
      </c>
      <c r="AB9" s="5" t="s">
        <v>24</v>
      </c>
      <c r="AC9" s="126" t="s">
        <v>25</v>
      </c>
      <c r="AD9" s="122" t="s">
        <v>23</v>
      </c>
      <c r="AE9" s="5" t="s">
        <v>24</v>
      </c>
      <c r="AF9" s="123" t="s">
        <v>25</v>
      </c>
      <c r="AG9" s="121" t="s">
        <v>23</v>
      </c>
      <c r="AH9" s="5" t="s">
        <v>24</v>
      </c>
      <c r="AI9" s="126" t="s">
        <v>25</v>
      </c>
      <c r="AJ9" s="122" t="s">
        <v>23</v>
      </c>
      <c r="AK9" s="5" t="s">
        <v>24</v>
      </c>
      <c r="AL9" s="123" t="s">
        <v>25</v>
      </c>
      <c r="AM9" s="121" t="s">
        <v>23</v>
      </c>
      <c r="AN9" s="310" t="s">
        <v>24</v>
      </c>
      <c r="AO9" s="311" t="s">
        <v>25</v>
      </c>
      <c r="AP9" s="122" t="s">
        <v>23</v>
      </c>
      <c r="AQ9" s="310" t="s">
        <v>24</v>
      </c>
      <c r="AR9" s="314" t="s">
        <v>25</v>
      </c>
      <c r="AS9" s="308" t="s">
        <v>26</v>
      </c>
      <c r="AT9" s="249"/>
      <c r="BB9" s="243" t="s">
        <v>16</v>
      </c>
      <c r="BC9" s="243"/>
      <c r="BD9" s="243"/>
      <c r="BE9" s="243" t="s">
        <v>17</v>
      </c>
      <c r="BF9" s="243"/>
      <c r="BG9" s="243"/>
      <c r="BH9" s="243" t="s">
        <v>18</v>
      </c>
      <c r="BI9" s="243"/>
      <c r="BJ9" s="243"/>
      <c r="BK9" s="243" t="s">
        <v>19</v>
      </c>
      <c r="BL9" s="243"/>
      <c r="BM9" s="243"/>
      <c r="BN9" s="243" t="s">
        <v>20</v>
      </c>
      <c r="BO9" s="243"/>
      <c r="BP9" s="243"/>
      <c r="BQ9" s="242" t="s">
        <v>21</v>
      </c>
      <c r="BR9" s="242"/>
      <c r="BS9" s="242"/>
      <c r="BT9" s="242" t="s">
        <v>22</v>
      </c>
      <c r="BU9" s="242"/>
      <c r="BV9" s="242"/>
    </row>
    <row r="10" spans="1:80" ht="15.6" customHeight="1" thickBot="1" x14ac:dyDescent="0.3">
      <c r="A10" s="269"/>
      <c r="B10" s="266"/>
      <c r="C10" s="266"/>
      <c r="D10" s="266"/>
      <c r="E10" s="266"/>
      <c r="F10" s="274"/>
      <c r="G10" s="299"/>
      <c r="H10" s="271"/>
      <c r="I10" s="271"/>
      <c r="J10" s="278"/>
      <c r="K10" s="282"/>
      <c r="L10" s="274"/>
      <c r="M10" s="284"/>
      <c r="N10" s="278"/>
      <c r="O10" s="282"/>
      <c r="P10" s="271"/>
      <c r="Q10" s="271"/>
      <c r="R10" s="292"/>
      <c r="S10" s="293"/>
      <c r="T10" s="271"/>
      <c r="U10" s="271"/>
      <c r="V10" s="261"/>
      <c r="W10" s="172">
        <v>1</v>
      </c>
      <c r="X10" s="173">
        <v>2</v>
      </c>
      <c r="Y10" s="174">
        <v>3</v>
      </c>
      <c r="Z10" s="175">
        <v>4</v>
      </c>
      <c r="AA10" s="176">
        <v>5</v>
      </c>
      <c r="AB10" s="174">
        <v>6</v>
      </c>
      <c r="AC10" s="177">
        <v>7</v>
      </c>
      <c r="AD10" s="173">
        <v>8</v>
      </c>
      <c r="AE10" s="174">
        <v>9</v>
      </c>
      <c r="AF10" s="175">
        <v>10</v>
      </c>
      <c r="AG10" s="176">
        <v>11</v>
      </c>
      <c r="AH10" s="174">
        <v>12</v>
      </c>
      <c r="AI10" s="177">
        <v>13</v>
      </c>
      <c r="AJ10" s="173">
        <v>14</v>
      </c>
      <c r="AK10" s="174">
        <v>15</v>
      </c>
      <c r="AL10" s="175">
        <v>16</v>
      </c>
      <c r="AM10" s="176">
        <v>17</v>
      </c>
      <c r="AN10" s="312">
        <v>18</v>
      </c>
      <c r="AO10" s="313">
        <v>19</v>
      </c>
      <c r="AP10" s="173">
        <v>20</v>
      </c>
      <c r="AQ10" s="312">
        <v>21</v>
      </c>
      <c r="AR10" s="315">
        <v>22</v>
      </c>
      <c r="AS10" s="309">
        <v>23</v>
      </c>
      <c r="AT10" s="250"/>
      <c r="BA10" s="103" t="s">
        <v>130</v>
      </c>
      <c r="BB10" s="88">
        <v>2</v>
      </c>
      <c r="BC10" s="4">
        <v>3</v>
      </c>
      <c r="BD10" s="4">
        <v>4</v>
      </c>
      <c r="BE10" s="88">
        <v>5</v>
      </c>
      <c r="BF10" s="4">
        <v>6</v>
      </c>
      <c r="BG10" s="4">
        <v>7</v>
      </c>
      <c r="BH10" s="88">
        <v>8</v>
      </c>
      <c r="BI10" s="4">
        <v>9</v>
      </c>
      <c r="BJ10" s="4">
        <v>10</v>
      </c>
      <c r="BK10" s="88">
        <v>11</v>
      </c>
      <c r="BL10" s="4">
        <v>12</v>
      </c>
      <c r="BM10" s="4">
        <v>13</v>
      </c>
      <c r="BN10" s="3">
        <v>14</v>
      </c>
      <c r="BO10" s="4">
        <v>15</v>
      </c>
      <c r="BP10" s="4">
        <v>16</v>
      </c>
      <c r="BQ10" s="116">
        <v>17</v>
      </c>
      <c r="BR10" s="116">
        <v>18</v>
      </c>
      <c r="BS10" s="116">
        <v>19</v>
      </c>
      <c r="BT10" s="116">
        <v>20</v>
      </c>
      <c r="BU10" s="116">
        <v>21</v>
      </c>
      <c r="BV10" s="116">
        <v>22</v>
      </c>
      <c r="BW10" s="104"/>
      <c r="BX10" s="105" t="s">
        <v>10847</v>
      </c>
      <c r="BY10" s="105" t="s">
        <v>10854</v>
      </c>
      <c r="BZ10" s="105" t="s">
        <v>10848</v>
      </c>
      <c r="CA10" s="117" t="s">
        <v>10855</v>
      </c>
      <c r="CB10" s="106"/>
    </row>
    <row r="11" spans="1:80" s="97" customFormat="1" ht="25.95" customHeight="1" x14ac:dyDescent="0.25">
      <c r="A11" s="152">
        <v>1</v>
      </c>
      <c r="B11" s="153"/>
      <c r="C11" s="154"/>
      <c r="D11" s="155"/>
      <c r="E11" s="156"/>
      <c r="F11" s="157"/>
      <c r="G11" s="158"/>
      <c r="H11" s="159"/>
      <c r="I11" s="159"/>
      <c r="J11" s="160"/>
      <c r="K11" s="161"/>
      <c r="L11" s="162"/>
      <c r="M11" s="158"/>
      <c r="N11" s="163"/>
      <c r="O11" s="164"/>
      <c r="P11" s="165"/>
      <c r="Q11" s="159"/>
      <c r="R11" s="162"/>
      <c r="S11" s="158"/>
      <c r="T11" s="154"/>
      <c r="U11" s="159"/>
      <c r="V11" s="166"/>
      <c r="W11" s="187" t="str">
        <f>IF(INT(BA11)&gt;0,INT(BA11)&amp;" ore","")&amp;IF(BA11&gt;0,IF(INT(BA11)&gt;0,IF((BA11-INT(BA11))=0,""," și "&amp;CHAR(10)&amp;(BA11-INT(BA11))*60&amp;" min."),(BA11-INT(BA11))*60&amp;" min."),"")</f>
        <v/>
      </c>
      <c r="X11" s="188" t="str">
        <f>IF(AND(LEN(Y11)&gt;0,LEN(Z11)&gt;0),IF(Y11&gt;Z11,"Orar eronat",Z11-Y11),"")</f>
        <v/>
      </c>
      <c r="Y11" s="167"/>
      <c r="Z11" s="168"/>
      <c r="AA11" s="194" t="str">
        <f t="shared" ref="AA11:AA12" si="0">IF(AND(LEN(AB11)&gt;0,LEN(AC11)&gt;0),IF(AB11&gt;AC11,"Orar eronat",AC11-AB11),"")</f>
        <v/>
      </c>
      <c r="AB11" s="167"/>
      <c r="AC11" s="169"/>
      <c r="AD11" s="188" t="str">
        <f t="shared" ref="AD11:AD12" si="1">IF(AND(LEN(AE11)&gt;0,LEN(AF11)&gt;0),IF(AE11&gt;AF11,"Orar eronat",AF11-AE11),"")</f>
        <v/>
      </c>
      <c r="AE11" s="167"/>
      <c r="AF11" s="168"/>
      <c r="AG11" s="194" t="str">
        <f t="shared" ref="AG11:AG12" si="2">IF(AND(LEN(AH11)&gt;0,LEN(AI11)&gt;0),IF(AH11&gt;AI11,"Orar eronat",AI11-AH11),"")</f>
        <v/>
      </c>
      <c r="AH11" s="167"/>
      <c r="AI11" s="169"/>
      <c r="AJ11" s="188" t="str">
        <f t="shared" ref="AJ11:AJ12" si="3">IF(AND(LEN(AK11)&gt;0,LEN(AL11)&gt;0),IF(AK11&gt;AL11,"Orar eronat",AL11-AK11),"")</f>
        <v/>
      </c>
      <c r="AK11" s="167"/>
      <c r="AL11" s="168"/>
      <c r="AM11" s="194" t="str">
        <f t="shared" ref="AM11:AM12" si="4">IF(AND(LEN(AN11)&gt;0,LEN(AO11)&gt;0),IF(AN11&gt;AO11,"Orar eronat",AO11-AN11),"")</f>
        <v/>
      </c>
      <c r="AN11" s="170"/>
      <c r="AO11" s="169"/>
      <c r="AP11" s="188" t="str">
        <f t="shared" ref="AP11:AP12" si="5">IF(AND(LEN(AQ11)&gt;0,LEN(AR11)&gt;0),IF(AQ11&gt;AR11,"Orar eronat",AR11-AQ11),"")</f>
        <v/>
      </c>
      <c r="AQ11" s="167"/>
      <c r="AR11" s="168"/>
      <c r="AS11" s="171"/>
      <c r="AT11" s="198" t="str">
        <f t="shared" ref="AT11:AT20" si="6">IF(ISNA(VLOOKUP(V11,Cat_Pers_Pct,3,0)),"",ROUND((BA11/VLOOKUP(V11,Cat_Pers_Pct,3,0)*VLOOKUP(V11,Cat_Pers_Pct,2,0))*$CA11+$BY11,2))</f>
        <v/>
      </c>
      <c r="BA11" s="107">
        <f>(BB11+BE11+BH11+BK11+BN11+BQ11+BT11)/60</f>
        <v>0</v>
      </c>
      <c r="BB11" s="108">
        <f>IF(BC11&lt;=0,0,(BD11-BC11))</f>
        <v>0</v>
      </c>
      <c r="BC11" s="109">
        <f t="shared" ref="BC11:BC20" si="7">HOUR(Y11)*60+MINUTE(Y11)</f>
        <v>0</v>
      </c>
      <c r="BD11" s="109">
        <f t="shared" ref="BD11:BD20" si="8">HOUR(Z11)*60+MINUTE(Z11)</f>
        <v>0</v>
      </c>
      <c r="BE11" s="108">
        <f>IF(BF11&lt;=0,0,(BG11-BF11))</f>
        <v>0</v>
      </c>
      <c r="BF11" s="109">
        <f t="shared" ref="BF11:BF20" si="9">HOUR(AB11)*60+MINUTE(AB11)</f>
        <v>0</v>
      </c>
      <c r="BG11" s="109">
        <f t="shared" ref="BG11:BG20" si="10">HOUR(AC11)*60+MINUTE(AC11)</f>
        <v>0</v>
      </c>
      <c r="BH11" s="108">
        <f>IF(BI11&lt;=0,0,(BJ11-BI11))</f>
        <v>0</v>
      </c>
      <c r="BI11" s="109">
        <f t="shared" ref="BI11:BI20" si="11">HOUR(AE11)*60+MINUTE(AE11)</f>
        <v>0</v>
      </c>
      <c r="BJ11" s="109">
        <f t="shared" ref="BJ11:BJ20" si="12">HOUR(AF11)*60+MINUTE(AF11)</f>
        <v>0</v>
      </c>
      <c r="BK11" s="108">
        <f>IF(BL11&lt;=0,0,(BM11-BL11))</f>
        <v>0</v>
      </c>
      <c r="BL11" s="109">
        <f t="shared" ref="BL11:BL20" si="13">HOUR(AH11)*60+MINUTE(AH11)</f>
        <v>0</v>
      </c>
      <c r="BM11" s="109">
        <f t="shared" ref="BM11:BM20" si="14">HOUR(AI11)*60+MINUTE(AI11)</f>
        <v>0</v>
      </c>
      <c r="BN11" s="108">
        <f>IF(BO11&lt;=0,0,(BP11-BO11))</f>
        <v>0</v>
      </c>
      <c r="BO11" s="109">
        <f t="shared" ref="BO11:BO20" si="15">HOUR(AK11)*60+MINUTE(AK11)</f>
        <v>0</v>
      </c>
      <c r="BP11" s="109">
        <f t="shared" ref="BP11:BP20" si="16">HOUR(AL11)*60+MINUTE(AL11)</f>
        <v>0</v>
      </c>
      <c r="BQ11" s="108">
        <f>IF(BR11&lt;=0,0,(BS11-BR11))</f>
        <v>0</v>
      </c>
      <c r="BR11" s="109">
        <f>IF($AS11="NU",0,HOUR(AN11)*60+MINUTE(AN11))</f>
        <v>0</v>
      </c>
      <c r="BS11" s="109">
        <f>IF($AS11="NU",0,HOUR(AO11)*60+MINUTE(AO11))</f>
        <v>0</v>
      </c>
      <c r="BT11" s="108">
        <f>IF(BU11&lt;=0,0,(BV11-BU11))</f>
        <v>0</v>
      </c>
      <c r="BU11" s="109">
        <f>IF($AS11="NU",0,HOUR(AQ11)*60+MINUTE(AQ11))</f>
        <v>0</v>
      </c>
      <c r="BV11" s="109">
        <f>IF($AS11="NU",0,HOUR(AR11)*60+MINUTE(AR11))</f>
        <v>0</v>
      </c>
      <c r="BW11" s="109"/>
      <c r="BX11" s="110">
        <f t="shared" ref="BX11" si="17">IF(LEN(U11)=5,DATEDIF($U11,Data_Ref,"M"),0)</f>
        <v>0</v>
      </c>
      <c r="BY11" s="110">
        <f>IF(AND($BX11&gt;=6,S11="CIM"),2,0)</f>
        <v>0</v>
      </c>
      <c r="BZ11" s="5">
        <f t="shared" ref="BZ11:BZ20" si="18">IFERROR(VLOOKUP($V11,Cat_Pers_Pct,3,0),0)</f>
        <v>0</v>
      </c>
      <c r="CA11" s="5">
        <f>IF($BZ11=0,0,IF(AND($V11="Asistent medical ",$BA11/$BZ11&lt;0.5),0,1))</f>
        <v>0</v>
      </c>
      <c r="CB11" s="111"/>
    </row>
    <row r="12" spans="1:80" s="97" customFormat="1" ht="25.95" customHeight="1" x14ac:dyDescent="0.25">
      <c r="A12" s="95">
        <v>2</v>
      </c>
      <c r="B12" s="54"/>
      <c r="C12" s="44"/>
      <c r="D12" s="45"/>
      <c r="E12" s="46"/>
      <c r="F12" s="145"/>
      <c r="G12" s="134"/>
      <c r="H12" s="47"/>
      <c r="I12" s="47"/>
      <c r="J12" s="149"/>
      <c r="K12" s="147"/>
      <c r="L12" s="131"/>
      <c r="M12" s="134"/>
      <c r="N12" s="143"/>
      <c r="O12" s="140"/>
      <c r="P12" s="119"/>
      <c r="Q12" s="47"/>
      <c r="R12" s="131"/>
      <c r="S12" s="134"/>
      <c r="T12" s="44"/>
      <c r="U12" s="47"/>
      <c r="V12" s="135"/>
      <c r="W12" s="189" t="str">
        <f t="shared" ref="W12:W20" si="19">IF(INT(BA12)&gt;0,INT(BA12)&amp;" ore","")&amp;IF(BA12&gt;0,IF(INT(BA12)&gt;0,IF((BA12-INT(BA12))=0,""," și "&amp;CHAR(10)&amp;(BA12-INT(BA12))*60&amp;" min."),(BA12-INT(BA12))*60&amp;" min."),"")</f>
        <v/>
      </c>
      <c r="X12" s="190" t="str">
        <f t="shared" ref="X12:X20" si="20">IF(AND(LEN(Y12)&gt;0,LEN(Z12)&gt;0),IF(Y12&gt;Z12,"Orar eronat",Z12-Y12),"")</f>
        <v/>
      </c>
      <c r="Y12" s="96"/>
      <c r="Z12" s="124"/>
      <c r="AA12" s="195" t="str">
        <f t="shared" si="0"/>
        <v/>
      </c>
      <c r="AB12" s="96"/>
      <c r="AC12" s="127"/>
      <c r="AD12" s="190" t="str">
        <f t="shared" si="1"/>
        <v/>
      </c>
      <c r="AE12" s="96"/>
      <c r="AF12" s="124"/>
      <c r="AG12" s="195" t="str">
        <f t="shared" si="2"/>
        <v/>
      </c>
      <c r="AH12" s="96"/>
      <c r="AI12" s="127"/>
      <c r="AJ12" s="190" t="str">
        <f t="shared" si="3"/>
        <v/>
      </c>
      <c r="AK12" s="96"/>
      <c r="AL12" s="124"/>
      <c r="AM12" s="195" t="str">
        <f t="shared" si="4"/>
        <v/>
      </c>
      <c r="AN12" s="96"/>
      <c r="AO12" s="127"/>
      <c r="AP12" s="190" t="str">
        <f t="shared" si="5"/>
        <v/>
      </c>
      <c r="AQ12" s="96"/>
      <c r="AR12" s="124"/>
      <c r="AS12" s="129"/>
      <c r="AT12" s="199" t="str">
        <f t="shared" si="6"/>
        <v/>
      </c>
      <c r="AV12"/>
      <c r="BA12" s="107">
        <f t="shared" ref="BA12:BA20" si="21">(BB12+BE12+BH12+BK12+BN12+BQ12+BT12)/60</f>
        <v>0</v>
      </c>
      <c r="BB12" s="108">
        <f t="shared" ref="BB12:BB20" si="22">IF(BC12&lt;=0,0,(BD12-BC12))</f>
        <v>0</v>
      </c>
      <c r="BC12" s="109">
        <f t="shared" si="7"/>
        <v>0</v>
      </c>
      <c r="BD12" s="109">
        <f t="shared" si="8"/>
        <v>0</v>
      </c>
      <c r="BE12" s="108">
        <f t="shared" ref="BE12:BE20" si="23">IF(BF12&lt;=0,0,(BG12-BF12))</f>
        <v>0</v>
      </c>
      <c r="BF12" s="109">
        <f t="shared" si="9"/>
        <v>0</v>
      </c>
      <c r="BG12" s="109">
        <f t="shared" si="10"/>
        <v>0</v>
      </c>
      <c r="BH12" s="108">
        <f t="shared" ref="BH12:BH20" si="24">IF(BI12&lt;=0,0,(BJ12-BI12))</f>
        <v>0</v>
      </c>
      <c r="BI12" s="109">
        <f t="shared" si="11"/>
        <v>0</v>
      </c>
      <c r="BJ12" s="109">
        <f t="shared" si="12"/>
        <v>0</v>
      </c>
      <c r="BK12" s="108">
        <f t="shared" ref="BK12:BK20" si="25">IF(BL12&lt;=0,0,(BM12-BL12))</f>
        <v>0</v>
      </c>
      <c r="BL12" s="109">
        <f t="shared" si="13"/>
        <v>0</v>
      </c>
      <c r="BM12" s="109">
        <f t="shared" si="14"/>
        <v>0</v>
      </c>
      <c r="BN12" s="108">
        <f t="shared" ref="BN12:BN20" si="26">IF(BO12&lt;=0,0,(BP12-BO12))</f>
        <v>0</v>
      </c>
      <c r="BO12" s="109">
        <f t="shared" si="15"/>
        <v>0</v>
      </c>
      <c r="BP12" s="109">
        <f t="shared" si="16"/>
        <v>0</v>
      </c>
      <c r="BQ12" s="108">
        <f t="shared" ref="BQ12:BQ20" si="27">IF(BR12&lt;=0,0,(BS12-BR12))</f>
        <v>0</v>
      </c>
      <c r="BR12" s="109">
        <f t="shared" ref="BR12:BR20" si="28">IF($AS12="NU",0,HOUR(AN12)*60+MINUTE(AN12))</f>
        <v>0</v>
      </c>
      <c r="BS12" s="109">
        <f t="shared" ref="BS12:BS20" si="29">IF($AS12="NU",0,HOUR(AO12)*60+MINUTE(AO12))</f>
        <v>0</v>
      </c>
      <c r="BT12" s="108">
        <f t="shared" ref="BT12:BT20" si="30">IF(BU12&lt;=0,0,(BV12-BU12))</f>
        <v>0</v>
      </c>
      <c r="BU12" s="109">
        <f t="shared" ref="BU12:BU20" si="31">IF($AS12="NU",0,HOUR(AQ12)*60+MINUTE(AQ12))</f>
        <v>0</v>
      </c>
      <c r="BV12" s="109">
        <f t="shared" ref="BV12:BV20" si="32">IF($AS12="NU",0,HOUR(AR12)*60+MINUTE(AR12))</f>
        <v>0</v>
      </c>
      <c r="BW12" s="109"/>
      <c r="BX12" s="110">
        <f t="shared" ref="BX12:BX20" si="33">IF(LEN(U12)=5,DATEDIF($U12,Data_Ref,"M"),0)</f>
        <v>0</v>
      </c>
      <c r="BY12" s="110">
        <f t="shared" ref="BY12:BY20" si="34">IF(AND($BX12&gt;=6,S12="CIM"),2,0)</f>
        <v>0</v>
      </c>
      <c r="BZ12" s="5">
        <f t="shared" si="18"/>
        <v>0</v>
      </c>
      <c r="CA12" s="5">
        <f t="shared" ref="CA12:CA20" si="35">IF($BZ12=0,0,IF(AND($V12="Asistent medical ",$BA12/$BZ12&lt;0.5),0,1))</f>
        <v>0</v>
      </c>
      <c r="CB12" s="111"/>
    </row>
    <row r="13" spans="1:80" s="97" customFormat="1" ht="25.95" customHeight="1" x14ac:dyDescent="0.25">
      <c r="A13" s="95">
        <v>3</v>
      </c>
      <c r="B13" s="54"/>
      <c r="C13" s="44"/>
      <c r="D13" s="45"/>
      <c r="E13" s="46"/>
      <c r="F13" s="145"/>
      <c r="G13" s="134"/>
      <c r="H13" s="47"/>
      <c r="I13" s="47"/>
      <c r="J13" s="149"/>
      <c r="K13" s="147"/>
      <c r="L13" s="131"/>
      <c r="M13" s="134"/>
      <c r="N13" s="143"/>
      <c r="O13" s="140"/>
      <c r="P13" s="119"/>
      <c r="Q13" s="47"/>
      <c r="R13" s="131"/>
      <c r="S13" s="134"/>
      <c r="T13" s="44"/>
      <c r="U13" s="47"/>
      <c r="V13" s="135"/>
      <c r="W13" s="189" t="str">
        <f t="shared" si="19"/>
        <v/>
      </c>
      <c r="X13" s="190" t="str">
        <f t="shared" si="20"/>
        <v/>
      </c>
      <c r="Y13" s="96"/>
      <c r="Z13" s="124"/>
      <c r="AA13" s="195" t="str">
        <f t="shared" ref="AA13:AA20" si="36">IF(AND(LEN(AB13)&gt;0,LEN(AC13)&gt;0),IF(AB13&gt;AC13,"Orar eronat",AC13-AB13),"")</f>
        <v/>
      </c>
      <c r="AB13" s="96"/>
      <c r="AC13" s="127"/>
      <c r="AD13" s="190" t="str">
        <f t="shared" ref="AD13:AD20" si="37">IF(AND(LEN(AE13)&gt;0,LEN(AF13)&gt;0),IF(AE13&gt;AF13,"Orar eronat",AF13-AE13),"")</f>
        <v/>
      </c>
      <c r="AE13" s="96"/>
      <c r="AF13" s="124"/>
      <c r="AG13" s="195" t="str">
        <f t="shared" ref="AG13:AG20" si="38">IF(AND(LEN(AH13)&gt;0,LEN(AI13)&gt;0),IF(AH13&gt;AI13,"Orar eronat",AI13-AH13),"")</f>
        <v/>
      </c>
      <c r="AH13" s="96"/>
      <c r="AI13" s="127"/>
      <c r="AJ13" s="190" t="str">
        <f t="shared" ref="AJ13:AJ20" si="39">IF(AND(LEN(AK13)&gt;0,LEN(AL13)&gt;0),IF(AK13&gt;AL13,"Orar eronat",AL13-AK13),"")</f>
        <v/>
      </c>
      <c r="AK13" s="96"/>
      <c r="AL13" s="124"/>
      <c r="AM13" s="195" t="str">
        <f t="shared" ref="AM13:AM20" si="40">IF(AND(LEN(AN13)&gt;0,LEN(AO13)&gt;0),IF(AN13&gt;AO13,"Orar eronat",AO13-AN13),"")</f>
        <v/>
      </c>
      <c r="AN13" s="96"/>
      <c r="AO13" s="127"/>
      <c r="AP13" s="190" t="str">
        <f t="shared" ref="AP13:AP20" si="41">IF(AND(LEN(AQ13)&gt;0,LEN(AR13)&gt;0),IF(AQ13&gt;AR13,"Orar eronat",AR13-AQ13),"")</f>
        <v/>
      </c>
      <c r="AQ13" s="96"/>
      <c r="AR13" s="124"/>
      <c r="AS13" s="129"/>
      <c r="AT13" s="199" t="str">
        <f t="shared" si="6"/>
        <v/>
      </c>
      <c r="AV13"/>
      <c r="BA13" s="107">
        <f t="shared" si="21"/>
        <v>0</v>
      </c>
      <c r="BB13" s="108">
        <f t="shared" si="22"/>
        <v>0</v>
      </c>
      <c r="BC13" s="109">
        <f t="shared" si="7"/>
        <v>0</v>
      </c>
      <c r="BD13" s="109">
        <f t="shared" si="8"/>
        <v>0</v>
      </c>
      <c r="BE13" s="108">
        <f t="shared" si="23"/>
        <v>0</v>
      </c>
      <c r="BF13" s="109">
        <f t="shared" si="9"/>
        <v>0</v>
      </c>
      <c r="BG13" s="109">
        <f t="shared" si="10"/>
        <v>0</v>
      </c>
      <c r="BH13" s="108">
        <f t="shared" si="24"/>
        <v>0</v>
      </c>
      <c r="BI13" s="109">
        <f t="shared" si="11"/>
        <v>0</v>
      </c>
      <c r="BJ13" s="109">
        <f t="shared" si="12"/>
        <v>0</v>
      </c>
      <c r="BK13" s="108">
        <f t="shared" si="25"/>
        <v>0</v>
      </c>
      <c r="BL13" s="109">
        <f t="shared" si="13"/>
        <v>0</v>
      </c>
      <c r="BM13" s="109">
        <f t="shared" si="14"/>
        <v>0</v>
      </c>
      <c r="BN13" s="108">
        <f t="shared" si="26"/>
        <v>0</v>
      </c>
      <c r="BO13" s="109">
        <f t="shared" si="15"/>
        <v>0</v>
      </c>
      <c r="BP13" s="109">
        <f t="shared" si="16"/>
        <v>0</v>
      </c>
      <c r="BQ13" s="108">
        <f t="shared" si="27"/>
        <v>0</v>
      </c>
      <c r="BR13" s="109">
        <f t="shared" si="28"/>
        <v>0</v>
      </c>
      <c r="BS13" s="109">
        <f t="shared" si="29"/>
        <v>0</v>
      </c>
      <c r="BT13" s="108">
        <f t="shared" si="30"/>
        <v>0</v>
      </c>
      <c r="BU13" s="109">
        <f t="shared" si="31"/>
        <v>0</v>
      </c>
      <c r="BV13" s="109">
        <f t="shared" si="32"/>
        <v>0</v>
      </c>
      <c r="BW13" s="109"/>
      <c r="BX13" s="110">
        <f t="shared" si="33"/>
        <v>0</v>
      </c>
      <c r="BY13" s="110">
        <f t="shared" si="34"/>
        <v>0</v>
      </c>
      <c r="BZ13" s="5">
        <f t="shared" si="18"/>
        <v>0</v>
      </c>
      <c r="CA13" s="5">
        <f t="shared" si="35"/>
        <v>0</v>
      </c>
      <c r="CB13" s="111"/>
    </row>
    <row r="14" spans="1:80" s="97" customFormat="1" ht="25.95" customHeight="1" x14ac:dyDescent="0.25">
      <c r="A14" s="95">
        <v>4</v>
      </c>
      <c r="B14" s="54"/>
      <c r="C14" s="44"/>
      <c r="D14" s="45"/>
      <c r="E14" s="46"/>
      <c r="F14" s="145"/>
      <c r="G14" s="134"/>
      <c r="H14" s="47"/>
      <c r="I14" s="47"/>
      <c r="J14" s="149"/>
      <c r="K14" s="147"/>
      <c r="L14" s="131"/>
      <c r="M14" s="134"/>
      <c r="N14" s="143"/>
      <c r="O14" s="140"/>
      <c r="P14" s="119"/>
      <c r="Q14" s="47"/>
      <c r="R14" s="131"/>
      <c r="S14" s="134"/>
      <c r="T14" s="44"/>
      <c r="U14" s="47"/>
      <c r="V14" s="135"/>
      <c r="W14" s="189" t="str">
        <f t="shared" si="19"/>
        <v/>
      </c>
      <c r="X14" s="190" t="str">
        <f t="shared" si="20"/>
        <v/>
      </c>
      <c r="Y14" s="96"/>
      <c r="Z14" s="124"/>
      <c r="AA14" s="195" t="str">
        <f t="shared" si="36"/>
        <v/>
      </c>
      <c r="AB14" s="96"/>
      <c r="AC14" s="127"/>
      <c r="AD14" s="190" t="str">
        <f t="shared" si="37"/>
        <v/>
      </c>
      <c r="AE14" s="96"/>
      <c r="AF14" s="124"/>
      <c r="AG14" s="195" t="str">
        <f t="shared" si="38"/>
        <v/>
      </c>
      <c r="AH14" s="96"/>
      <c r="AI14" s="127"/>
      <c r="AJ14" s="190" t="str">
        <f t="shared" si="39"/>
        <v/>
      </c>
      <c r="AK14" s="96"/>
      <c r="AL14" s="124"/>
      <c r="AM14" s="195" t="str">
        <f t="shared" si="40"/>
        <v/>
      </c>
      <c r="AN14" s="96"/>
      <c r="AO14" s="127"/>
      <c r="AP14" s="190" t="str">
        <f t="shared" si="41"/>
        <v/>
      </c>
      <c r="AQ14" s="96"/>
      <c r="AR14" s="124"/>
      <c r="AS14" s="129"/>
      <c r="AT14" s="199" t="str">
        <f t="shared" si="6"/>
        <v/>
      </c>
      <c r="BA14" s="107">
        <f t="shared" si="21"/>
        <v>0</v>
      </c>
      <c r="BB14" s="108">
        <f t="shared" si="22"/>
        <v>0</v>
      </c>
      <c r="BC14" s="109">
        <f t="shared" si="7"/>
        <v>0</v>
      </c>
      <c r="BD14" s="109">
        <f t="shared" si="8"/>
        <v>0</v>
      </c>
      <c r="BE14" s="108">
        <f t="shared" si="23"/>
        <v>0</v>
      </c>
      <c r="BF14" s="109">
        <f t="shared" si="9"/>
        <v>0</v>
      </c>
      <c r="BG14" s="109">
        <f t="shared" si="10"/>
        <v>0</v>
      </c>
      <c r="BH14" s="108">
        <f t="shared" si="24"/>
        <v>0</v>
      </c>
      <c r="BI14" s="109">
        <f t="shared" si="11"/>
        <v>0</v>
      </c>
      <c r="BJ14" s="109">
        <f t="shared" si="12"/>
        <v>0</v>
      </c>
      <c r="BK14" s="108">
        <f t="shared" si="25"/>
        <v>0</v>
      </c>
      <c r="BL14" s="109">
        <f t="shared" si="13"/>
        <v>0</v>
      </c>
      <c r="BM14" s="109">
        <f t="shared" si="14"/>
        <v>0</v>
      </c>
      <c r="BN14" s="108">
        <f t="shared" si="26"/>
        <v>0</v>
      </c>
      <c r="BO14" s="109">
        <f t="shared" si="15"/>
        <v>0</v>
      </c>
      <c r="BP14" s="109">
        <f t="shared" si="16"/>
        <v>0</v>
      </c>
      <c r="BQ14" s="108">
        <f t="shared" si="27"/>
        <v>0</v>
      </c>
      <c r="BR14" s="109">
        <f t="shared" si="28"/>
        <v>0</v>
      </c>
      <c r="BS14" s="109">
        <f t="shared" si="29"/>
        <v>0</v>
      </c>
      <c r="BT14" s="108">
        <f t="shared" si="30"/>
        <v>0</v>
      </c>
      <c r="BU14" s="109">
        <f t="shared" si="31"/>
        <v>0</v>
      </c>
      <c r="BV14" s="109">
        <f t="shared" si="32"/>
        <v>0</v>
      </c>
      <c r="BW14" s="109"/>
      <c r="BX14" s="110">
        <f t="shared" si="33"/>
        <v>0</v>
      </c>
      <c r="BY14" s="110">
        <f t="shared" si="34"/>
        <v>0</v>
      </c>
      <c r="BZ14" s="5">
        <f t="shared" si="18"/>
        <v>0</v>
      </c>
      <c r="CA14" s="5">
        <f t="shared" si="35"/>
        <v>0</v>
      </c>
      <c r="CB14" s="111"/>
    </row>
    <row r="15" spans="1:80" s="97" customFormat="1" ht="25.95" customHeight="1" x14ac:dyDescent="0.25">
      <c r="A15" s="95">
        <v>5</v>
      </c>
      <c r="B15" s="54"/>
      <c r="C15" s="44"/>
      <c r="D15" s="45"/>
      <c r="E15" s="46"/>
      <c r="F15" s="145"/>
      <c r="G15" s="134"/>
      <c r="H15" s="47"/>
      <c r="I15" s="47"/>
      <c r="J15" s="149"/>
      <c r="K15" s="147"/>
      <c r="L15" s="131"/>
      <c r="M15" s="134"/>
      <c r="N15" s="143"/>
      <c r="O15" s="140"/>
      <c r="P15" s="119"/>
      <c r="Q15" s="47"/>
      <c r="R15" s="131"/>
      <c r="S15" s="134"/>
      <c r="T15" s="44"/>
      <c r="U15" s="47"/>
      <c r="V15" s="135"/>
      <c r="W15" s="189" t="str">
        <f t="shared" si="19"/>
        <v/>
      </c>
      <c r="X15" s="190" t="str">
        <f t="shared" si="20"/>
        <v/>
      </c>
      <c r="Y15" s="96"/>
      <c r="Z15" s="124"/>
      <c r="AA15" s="195" t="str">
        <f t="shared" si="36"/>
        <v/>
      </c>
      <c r="AB15" s="96"/>
      <c r="AC15" s="127"/>
      <c r="AD15" s="190" t="str">
        <f t="shared" si="37"/>
        <v/>
      </c>
      <c r="AE15" s="96"/>
      <c r="AF15" s="124"/>
      <c r="AG15" s="195" t="str">
        <f t="shared" si="38"/>
        <v/>
      </c>
      <c r="AH15" s="96"/>
      <c r="AI15" s="127"/>
      <c r="AJ15" s="190" t="str">
        <f t="shared" si="39"/>
        <v/>
      </c>
      <c r="AK15" s="96"/>
      <c r="AL15" s="124"/>
      <c r="AM15" s="195" t="str">
        <f t="shared" si="40"/>
        <v/>
      </c>
      <c r="AN15" s="96"/>
      <c r="AO15" s="127"/>
      <c r="AP15" s="190" t="str">
        <f t="shared" si="41"/>
        <v/>
      </c>
      <c r="AQ15" s="96"/>
      <c r="AR15" s="124"/>
      <c r="AS15" s="129"/>
      <c r="AT15" s="199" t="str">
        <f t="shared" si="6"/>
        <v/>
      </c>
      <c r="BA15" s="107">
        <f t="shared" si="21"/>
        <v>0</v>
      </c>
      <c r="BB15" s="108">
        <f t="shared" si="22"/>
        <v>0</v>
      </c>
      <c r="BC15" s="109">
        <f t="shared" si="7"/>
        <v>0</v>
      </c>
      <c r="BD15" s="109">
        <f t="shared" si="8"/>
        <v>0</v>
      </c>
      <c r="BE15" s="108">
        <f t="shared" si="23"/>
        <v>0</v>
      </c>
      <c r="BF15" s="109">
        <f t="shared" si="9"/>
        <v>0</v>
      </c>
      <c r="BG15" s="109">
        <f t="shared" si="10"/>
        <v>0</v>
      </c>
      <c r="BH15" s="108">
        <f t="shared" si="24"/>
        <v>0</v>
      </c>
      <c r="BI15" s="109">
        <f t="shared" si="11"/>
        <v>0</v>
      </c>
      <c r="BJ15" s="109">
        <f t="shared" si="12"/>
        <v>0</v>
      </c>
      <c r="BK15" s="108">
        <f t="shared" si="25"/>
        <v>0</v>
      </c>
      <c r="BL15" s="109">
        <f t="shared" si="13"/>
        <v>0</v>
      </c>
      <c r="BM15" s="109">
        <f t="shared" si="14"/>
        <v>0</v>
      </c>
      <c r="BN15" s="108">
        <f t="shared" si="26"/>
        <v>0</v>
      </c>
      <c r="BO15" s="109">
        <f t="shared" si="15"/>
        <v>0</v>
      </c>
      <c r="BP15" s="109">
        <f t="shared" si="16"/>
        <v>0</v>
      </c>
      <c r="BQ15" s="108">
        <f t="shared" si="27"/>
        <v>0</v>
      </c>
      <c r="BR15" s="109">
        <f t="shared" si="28"/>
        <v>0</v>
      </c>
      <c r="BS15" s="109">
        <f t="shared" si="29"/>
        <v>0</v>
      </c>
      <c r="BT15" s="108">
        <f t="shared" si="30"/>
        <v>0</v>
      </c>
      <c r="BU15" s="109">
        <f t="shared" si="31"/>
        <v>0</v>
      </c>
      <c r="BV15" s="109">
        <f t="shared" si="32"/>
        <v>0</v>
      </c>
      <c r="BW15" s="109"/>
      <c r="BX15" s="110">
        <f t="shared" si="33"/>
        <v>0</v>
      </c>
      <c r="BY15" s="110">
        <f t="shared" si="34"/>
        <v>0</v>
      </c>
      <c r="BZ15" s="5">
        <f t="shared" si="18"/>
        <v>0</v>
      </c>
      <c r="CA15" s="5">
        <f t="shared" si="35"/>
        <v>0</v>
      </c>
      <c r="CB15" s="111"/>
    </row>
    <row r="16" spans="1:80" s="97" customFormat="1" ht="25.95" customHeight="1" x14ac:dyDescent="0.25">
      <c r="A16" s="95">
        <v>6</v>
      </c>
      <c r="B16" s="54"/>
      <c r="C16" s="44"/>
      <c r="D16" s="45"/>
      <c r="E16" s="46"/>
      <c r="F16" s="145"/>
      <c r="G16" s="134"/>
      <c r="H16" s="47"/>
      <c r="I16" s="47"/>
      <c r="J16" s="149"/>
      <c r="K16" s="147"/>
      <c r="L16" s="131"/>
      <c r="M16" s="134"/>
      <c r="N16" s="143"/>
      <c r="O16" s="140"/>
      <c r="P16" s="119"/>
      <c r="Q16" s="47"/>
      <c r="R16" s="131"/>
      <c r="S16" s="134"/>
      <c r="T16" s="44"/>
      <c r="U16" s="47"/>
      <c r="V16" s="135"/>
      <c r="W16" s="189" t="str">
        <f t="shared" si="19"/>
        <v/>
      </c>
      <c r="X16" s="190" t="str">
        <f t="shared" si="20"/>
        <v/>
      </c>
      <c r="Y16" s="96"/>
      <c r="Z16" s="124"/>
      <c r="AA16" s="195" t="str">
        <f t="shared" si="36"/>
        <v/>
      </c>
      <c r="AB16" s="96"/>
      <c r="AC16" s="127"/>
      <c r="AD16" s="190" t="str">
        <f t="shared" si="37"/>
        <v/>
      </c>
      <c r="AE16" s="96"/>
      <c r="AF16" s="124"/>
      <c r="AG16" s="195" t="str">
        <f t="shared" si="38"/>
        <v/>
      </c>
      <c r="AH16" s="96"/>
      <c r="AI16" s="127"/>
      <c r="AJ16" s="190" t="str">
        <f t="shared" si="39"/>
        <v/>
      </c>
      <c r="AK16" s="96"/>
      <c r="AL16" s="124"/>
      <c r="AM16" s="195" t="str">
        <f t="shared" si="40"/>
        <v/>
      </c>
      <c r="AN16" s="96"/>
      <c r="AO16" s="127"/>
      <c r="AP16" s="190" t="str">
        <f t="shared" si="41"/>
        <v/>
      </c>
      <c r="AQ16" s="96"/>
      <c r="AR16" s="124"/>
      <c r="AS16" s="129"/>
      <c r="AT16" s="199" t="str">
        <f t="shared" si="6"/>
        <v/>
      </c>
      <c r="BA16" s="107">
        <f t="shared" si="21"/>
        <v>0</v>
      </c>
      <c r="BB16" s="108">
        <f t="shared" si="22"/>
        <v>0</v>
      </c>
      <c r="BC16" s="109">
        <f t="shared" si="7"/>
        <v>0</v>
      </c>
      <c r="BD16" s="109">
        <f t="shared" si="8"/>
        <v>0</v>
      </c>
      <c r="BE16" s="108">
        <f t="shared" si="23"/>
        <v>0</v>
      </c>
      <c r="BF16" s="109">
        <f t="shared" si="9"/>
        <v>0</v>
      </c>
      <c r="BG16" s="109">
        <f t="shared" si="10"/>
        <v>0</v>
      </c>
      <c r="BH16" s="108">
        <f t="shared" si="24"/>
        <v>0</v>
      </c>
      <c r="BI16" s="109">
        <f t="shared" si="11"/>
        <v>0</v>
      </c>
      <c r="BJ16" s="109">
        <f t="shared" si="12"/>
        <v>0</v>
      </c>
      <c r="BK16" s="108">
        <f t="shared" si="25"/>
        <v>0</v>
      </c>
      <c r="BL16" s="109">
        <f t="shared" si="13"/>
        <v>0</v>
      </c>
      <c r="BM16" s="109">
        <f t="shared" si="14"/>
        <v>0</v>
      </c>
      <c r="BN16" s="108">
        <f t="shared" si="26"/>
        <v>0</v>
      </c>
      <c r="BO16" s="109">
        <f t="shared" si="15"/>
        <v>0</v>
      </c>
      <c r="BP16" s="109">
        <f t="shared" si="16"/>
        <v>0</v>
      </c>
      <c r="BQ16" s="108">
        <f t="shared" si="27"/>
        <v>0</v>
      </c>
      <c r="BR16" s="109">
        <f t="shared" si="28"/>
        <v>0</v>
      </c>
      <c r="BS16" s="109">
        <f t="shared" si="29"/>
        <v>0</v>
      </c>
      <c r="BT16" s="108">
        <f t="shared" si="30"/>
        <v>0</v>
      </c>
      <c r="BU16" s="109">
        <f t="shared" si="31"/>
        <v>0</v>
      </c>
      <c r="BV16" s="109">
        <f t="shared" si="32"/>
        <v>0</v>
      </c>
      <c r="BW16" s="109"/>
      <c r="BX16" s="110">
        <f t="shared" si="33"/>
        <v>0</v>
      </c>
      <c r="BY16" s="110">
        <f t="shared" si="34"/>
        <v>0</v>
      </c>
      <c r="BZ16" s="5">
        <f t="shared" si="18"/>
        <v>0</v>
      </c>
      <c r="CA16" s="5">
        <f t="shared" si="35"/>
        <v>0</v>
      </c>
      <c r="CB16" s="111"/>
    </row>
    <row r="17" spans="1:80" s="97" customFormat="1" ht="25.95" customHeight="1" x14ac:dyDescent="0.25">
      <c r="A17" s="95">
        <v>7</v>
      </c>
      <c r="B17" s="54"/>
      <c r="C17" s="44"/>
      <c r="D17" s="45"/>
      <c r="E17" s="46"/>
      <c r="F17" s="145"/>
      <c r="G17" s="134"/>
      <c r="H17" s="47"/>
      <c r="I17" s="47"/>
      <c r="J17" s="149"/>
      <c r="K17" s="147"/>
      <c r="L17" s="131"/>
      <c r="M17" s="134"/>
      <c r="N17" s="143"/>
      <c r="O17" s="140"/>
      <c r="P17" s="119"/>
      <c r="Q17" s="47"/>
      <c r="R17" s="131"/>
      <c r="S17" s="134"/>
      <c r="T17" s="44"/>
      <c r="U17" s="47"/>
      <c r="V17" s="135"/>
      <c r="W17" s="189" t="str">
        <f t="shared" si="19"/>
        <v/>
      </c>
      <c r="X17" s="190" t="str">
        <f t="shared" si="20"/>
        <v/>
      </c>
      <c r="Y17" s="96"/>
      <c r="Z17" s="124"/>
      <c r="AA17" s="195" t="str">
        <f t="shared" si="36"/>
        <v/>
      </c>
      <c r="AB17" s="96"/>
      <c r="AC17" s="127"/>
      <c r="AD17" s="190" t="str">
        <f t="shared" si="37"/>
        <v/>
      </c>
      <c r="AE17" s="96"/>
      <c r="AF17" s="124"/>
      <c r="AG17" s="195" t="str">
        <f t="shared" si="38"/>
        <v/>
      </c>
      <c r="AH17" s="96"/>
      <c r="AI17" s="127"/>
      <c r="AJ17" s="190" t="str">
        <f t="shared" si="39"/>
        <v/>
      </c>
      <c r="AK17" s="96"/>
      <c r="AL17" s="124"/>
      <c r="AM17" s="195" t="str">
        <f t="shared" si="40"/>
        <v/>
      </c>
      <c r="AN17" s="96"/>
      <c r="AO17" s="127"/>
      <c r="AP17" s="190" t="str">
        <f t="shared" si="41"/>
        <v/>
      </c>
      <c r="AQ17" s="96"/>
      <c r="AR17" s="124"/>
      <c r="AS17" s="129"/>
      <c r="AT17" s="199" t="str">
        <f t="shared" si="6"/>
        <v/>
      </c>
      <c r="BA17" s="107">
        <f t="shared" si="21"/>
        <v>0</v>
      </c>
      <c r="BB17" s="108">
        <f t="shared" si="22"/>
        <v>0</v>
      </c>
      <c r="BC17" s="109">
        <f t="shared" si="7"/>
        <v>0</v>
      </c>
      <c r="BD17" s="109">
        <f t="shared" si="8"/>
        <v>0</v>
      </c>
      <c r="BE17" s="108">
        <f t="shared" si="23"/>
        <v>0</v>
      </c>
      <c r="BF17" s="109">
        <f t="shared" si="9"/>
        <v>0</v>
      </c>
      <c r="BG17" s="109">
        <f t="shared" si="10"/>
        <v>0</v>
      </c>
      <c r="BH17" s="108">
        <f t="shared" si="24"/>
        <v>0</v>
      </c>
      <c r="BI17" s="109">
        <f t="shared" si="11"/>
        <v>0</v>
      </c>
      <c r="BJ17" s="109">
        <f t="shared" si="12"/>
        <v>0</v>
      </c>
      <c r="BK17" s="108">
        <f t="shared" si="25"/>
        <v>0</v>
      </c>
      <c r="BL17" s="109">
        <f t="shared" si="13"/>
        <v>0</v>
      </c>
      <c r="BM17" s="109">
        <f t="shared" si="14"/>
        <v>0</v>
      </c>
      <c r="BN17" s="108">
        <f t="shared" si="26"/>
        <v>0</v>
      </c>
      <c r="BO17" s="109">
        <f t="shared" si="15"/>
        <v>0</v>
      </c>
      <c r="BP17" s="109">
        <f t="shared" si="16"/>
        <v>0</v>
      </c>
      <c r="BQ17" s="108">
        <f t="shared" si="27"/>
        <v>0</v>
      </c>
      <c r="BR17" s="109">
        <f t="shared" si="28"/>
        <v>0</v>
      </c>
      <c r="BS17" s="109">
        <f t="shared" si="29"/>
        <v>0</v>
      </c>
      <c r="BT17" s="108">
        <f t="shared" si="30"/>
        <v>0</v>
      </c>
      <c r="BU17" s="109">
        <f t="shared" si="31"/>
        <v>0</v>
      </c>
      <c r="BV17" s="109">
        <f t="shared" si="32"/>
        <v>0</v>
      </c>
      <c r="BW17" s="109"/>
      <c r="BX17" s="110">
        <f t="shared" si="33"/>
        <v>0</v>
      </c>
      <c r="BY17" s="110">
        <f t="shared" si="34"/>
        <v>0</v>
      </c>
      <c r="BZ17" s="5">
        <f t="shared" si="18"/>
        <v>0</v>
      </c>
      <c r="CA17" s="5">
        <f t="shared" si="35"/>
        <v>0</v>
      </c>
      <c r="CB17" s="111"/>
    </row>
    <row r="18" spans="1:80" s="97" customFormat="1" ht="25.95" customHeight="1" x14ac:dyDescent="0.25">
      <c r="A18" s="95">
        <v>8</v>
      </c>
      <c r="B18" s="54"/>
      <c r="C18" s="44"/>
      <c r="D18" s="45"/>
      <c r="E18" s="46"/>
      <c r="F18" s="145"/>
      <c r="G18" s="134"/>
      <c r="H18" s="47"/>
      <c r="I18" s="47"/>
      <c r="J18" s="149"/>
      <c r="K18" s="147"/>
      <c r="L18" s="131"/>
      <c r="M18" s="134"/>
      <c r="N18" s="143"/>
      <c r="O18" s="140"/>
      <c r="P18" s="119"/>
      <c r="Q18" s="47"/>
      <c r="R18" s="131"/>
      <c r="S18" s="134"/>
      <c r="T18" s="44"/>
      <c r="U18" s="47"/>
      <c r="V18" s="135"/>
      <c r="W18" s="189" t="str">
        <f t="shared" si="19"/>
        <v/>
      </c>
      <c r="X18" s="190" t="str">
        <f t="shared" si="20"/>
        <v/>
      </c>
      <c r="Y18" s="96"/>
      <c r="Z18" s="124"/>
      <c r="AA18" s="195" t="str">
        <f t="shared" si="36"/>
        <v/>
      </c>
      <c r="AB18" s="96"/>
      <c r="AC18" s="127"/>
      <c r="AD18" s="190" t="str">
        <f t="shared" si="37"/>
        <v/>
      </c>
      <c r="AE18" s="96"/>
      <c r="AF18" s="124"/>
      <c r="AG18" s="195" t="str">
        <f t="shared" si="38"/>
        <v/>
      </c>
      <c r="AH18" s="96"/>
      <c r="AI18" s="127"/>
      <c r="AJ18" s="190" t="str">
        <f t="shared" si="39"/>
        <v/>
      </c>
      <c r="AK18" s="96"/>
      <c r="AL18" s="124"/>
      <c r="AM18" s="195" t="str">
        <f t="shared" si="40"/>
        <v/>
      </c>
      <c r="AN18" s="96"/>
      <c r="AO18" s="127"/>
      <c r="AP18" s="190" t="str">
        <f t="shared" si="41"/>
        <v/>
      </c>
      <c r="AQ18" s="96"/>
      <c r="AR18" s="124"/>
      <c r="AS18" s="129"/>
      <c r="AT18" s="199" t="str">
        <f t="shared" si="6"/>
        <v/>
      </c>
      <c r="BA18" s="107">
        <f t="shared" si="21"/>
        <v>0</v>
      </c>
      <c r="BB18" s="108">
        <f t="shared" si="22"/>
        <v>0</v>
      </c>
      <c r="BC18" s="109">
        <f t="shared" si="7"/>
        <v>0</v>
      </c>
      <c r="BD18" s="109">
        <f t="shared" si="8"/>
        <v>0</v>
      </c>
      <c r="BE18" s="108">
        <f t="shared" si="23"/>
        <v>0</v>
      </c>
      <c r="BF18" s="109">
        <f t="shared" si="9"/>
        <v>0</v>
      </c>
      <c r="BG18" s="109">
        <f t="shared" si="10"/>
        <v>0</v>
      </c>
      <c r="BH18" s="108">
        <f t="shared" si="24"/>
        <v>0</v>
      </c>
      <c r="BI18" s="109">
        <f t="shared" si="11"/>
        <v>0</v>
      </c>
      <c r="BJ18" s="109">
        <f t="shared" si="12"/>
        <v>0</v>
      </c>
      <c r="BK18" s="108">
        <f t="shared" si="25"/>
        <v>0</v>
      </c>
      <c r="BL18" s="109">
        <f t="shared" si="13"/>
        <v>0</v>
      </c>
      <c r="BM18" s="109">
        <f t="shared" si="14"/>
        <v>0</v>
      </c>
      <c r="BN18" s="108">
        <f t="shared" si="26"/>
        <v>0</v>
      </c>
      <c r="BO18" s="109">
        <f t="shared" si="15"/>
        <v>0</v>
      </c>
      <c r="BP18" s="109">
        <f t="shared" si="16"/>
        <v>0</v>
      </c>
      <c r="BQ18" s="108">
        <f t="shared" si="27"/>
        <v>0</v>
      </c>
      <c r="BR18" s="109">
        <f t="shared" si="28"/>
        <v>0</v>
      </c>
      <c r="BS18" s="109">
        <f t="shared" si="29"/>
        <v>0</v>
      </c>
      <c r="BT18" s="108">
        <f t="shared" si="30"/>
        <v>0</v>
      </c>
      <c r="BU18" s="109">
        <f t="shared" si="31"/>
        <v>0</v>
      </c>
      <c r="BV18" s="109">
        <f t="shared" si="32"/>
        <v>0</v>
      </c>
      <c r="BW18" s="109"/>
      <c r="BX18" s="110">
        <f t="shared" si="33"/>
        <v>0</v>
      </c>
      <c r="BY18" s="110">
        <f t="shared" si="34"/>
        <v>0</v>
      </c>
      <c r="BZ18" s="5">
        <f t="shared" si="18"/>
        <v>0</v>
      </c>
      <c r="CA18" s="5">
        <f t="shared" si="35"/>
        <v>0</v>
      </c>
      <c r="CB18" s="111"/>
    </row>
    <row r="19" spans="1:80" s="97" customFormat="1" ht="25.95" customHeight="1" x14ac:dyDescent="0.25">
      <c r="A19" s="95">
        <v>9</v>
      </c>
      <c r="B19" s="54"/>
      <c r="C19" s="44"/>
      <c r="D19" s="45"/>
      <c r="E19" s="46"/>
      <c r="F19" s="145"/>
      <c r="G19" s="134"/>
      <c r="H19" s="47"/>
      <c r="I19" s="47"/>
      <c r="J19" s="149"/>
      <c r="K19" s="147"/>
      <c r="L19" s="131"/>
      <c r="M19" s="134"/>
      <c r="N19" s="143"/>
      <c r="O19" s="140"/>
      <c r="P19" s="119"/>
      <c r="Q19" s="47"/>
      <c r="R19" s="131"/>
      <c r="S19" s="134"/>
      <c r="T19" s="44"/>
      <c r="U19" s="47"/>
      <c r="V19" s="135"/>
      <c r="W19" s="189" t="str">
        <f t="shared" si="19"/>
        <v/>
      </c>
      <c r="X19" s="190" t="str">
        <f t="shared" si="20"/>
        <v/>
      </c>
      <c r="Y19" s="96"/>
      <c r="Z19" s="124"/>
      <c r="AA19" s="195" t="str">
        <f t="shared" si="36"/>
        <v/>
      </c>
      <c r="AB19" s="96"/>
      <c r="AC19" s="127"/>
      <c r="AD19" s="190" t="str">
        <f t="shared" si="37"/>
        <v/>
      </c>
      <c r="AE19" s="96"/>
      <c r="AF19" s="124"/>
      <c r="AG19" s="195" t="str">
        <f t="shared" si="38"/>
        <v/>
      </c>
      <c r="AH19" s="96"/>
      <c r="AI19" s="127"/>
      <c r="AJ19" s="190" t="str">
        <f t="shared" si="39"/>
        <v/>
      </c>
      <c r="AK19" s="96"/>
      <c r="AL19" s="124"/>
      <c r="AM19" s="195" t="str">
        <f t="shared" si="40"/>
        <v/>
      </c>
      <c r="AN19" s="96"/>
      <c r="AO19" s="127"/>
      <c r="AP19" s="190" t="str">
        <f t="shared" si="41"/>
        <v/>
      </c>
      <c r="AQ19" s="96"/>
      <c r="AR19" s="124"/>
      <c r="AS19" s="129"/>
      <c r="AT19" s="199" t="str">
        <f t="shared" si="6"/>
        <v/>
      </c>
      <c r="BA19" s="107">
        <f t="shared" si="21"/>
        <v>0</v>
      </c>
      <c r="BB19" s="108">
        <f t="shared" si="22"/>
        <v>0</v>
      </c>
      <c r="BC19" s="109">
        <f t="shared" si="7"/>
        <v>0</v>
      </c>
      <c r="BD19" s="109">
        <f t="shared" si="8"/>
        <v>0</v>
      </c>
      <c r="BE19" s="108">
        <f t="shared" si="23"/>
        <v>0</v>
      </c>
      <c r="BF19" s="109">
        <f t="shared" si="9"/>
        <v>0</v>
      </c>
      <c r="BG19" s="109">
        <f t="shared" si="10"/>
        <v>0</v>
      </c>
      <c r="BH19" s="108">
        <f t="shared" si="24"/>
        <v>0</v>
      </c>
      <c r="BI19" s="109">
        <f t="shared" si="11"/>
        <v>0</v>
      </c>
      <c r="BJ19" s="109">
        <f t="shared" si="12"/>
        <v>0</v>
      </c>
      <c r="BK19" s="108">
        <f t="shared" si="25"/>
        <v>0</v>
      </c>
      <c r="BL19" s="109">
        <f t="shared" si="13"/>
        <v>0</v>
      </c>
      <c r="BM19" s="109">
        <f t="shared" si="14"/>
        <v>0</v>
      </c>
      <c r="BN19" s="108">
        <f t="shared" si="26"/>
        <v>0</v>
      </c>
      <c r="BO19" s="109">
        <f t="shared" si="15"/>
        <v>0</v>
      </c>
      <c r="BP19" s="109">
        <f t="shared" si="16"/>
        <v>0</v>
      </c>
      <c r="BQ19" s="108">
        <f t="shared" si="27"/>
        <v>0</v>
      </c>
      <c r="BR19" s="109">
        <f t="shared" si="28"/>
        <v>0</v>
      </c>
      <c r="BS19" s="109">
        <f t="shared" si="29"/>
        <v>0</v>
      </c>
      <c r="BT19" s="108">
        <f t="shared" si="30"/>
        <v>0</v>
      </c>
      <c r="BU19" s="109">
        <f t="shared" si="31"/>
        <v>0</v>
      </c>
      <c r="BV19" s="109">
        <f t="shared" si="32"/>
        <v>0</v>
      </c>
      <c r="BW19" s="109"/>
      <c r="BX19" s="110">
        <f t="shared" si="33"/>
        <v>0</v>
      </c>
      <c r="BY19" s="110">
        <f t="shared" si="34"/>
        <v>0</v>
      </c>
      <c r="BZ19" s="5">
        <f t="shared" si="18"/>
        <v>0</v>
      </c>
      <c r="CA19" s="5">
        <f t="shared" si="35"/>
        <v>0</v>
      </c>
      <c r="CB19" s="111"/>
    </row>
    <row r="20" spans="1:80" s="97" customFormat="1" ht="25.95" customHeight="1" thickBot="1" x14ac:dyDescent="0.3">
      <c r="A20" s="98">
        <v>10</v>
      </c>
      <c r="B20" s="55"/>
      <c r="C20" s="48"/>
      <c r="D20" s="49"/>
      <c r="E20" s="50"/>
      <c r="F20" s="146"/>
      <c r="G20" s="136"/>
      <c r="H20" s="51"/>
      <c r="I20" s="51"/>
      <c r="J20" s="150"/>
      <c r="K20" s="148"/>
      <c r="L20" s="132"/>
      <c r="M20" s="136"/>
      <c r="N20" s="144"/>
      <c r="O20" s="141"/>
      <c r="P20" s="120"/>
      <c r="Q20" s="51"/>
      <c r="R20" s="132"/>
      <c r="S20" s="136"/>
      <c r="T20" s="48"/>
      <c r="U20" s="51"/>
      <c r="V20" s="137"/>
      <c r="W20" s="191" t="str">
        <f t="shared" si="19"/>
        <v/>
      </c>
      <c r="X20" s="192" t="str">
        <f t="shared" si="20"/>
        <v/>
      </c>
      <c r="Y20" s="99"/>
      <c r="Z20" s="125"/>
      <c r="AA20" s="196" t="str">
        <f t="shared" si="36"/>
        <v/>
      </c>
      <c r="AB20" s="99"/>
      <c r="AC20" s="128"/>
      <c r="AD20" s="197" t="str">
        <f t="shared" si="37"/>
        <v/>
      </c>
      <c r="AE20" s="99"/>
      <c r="AF20" s="125"/>
      <c r="AG20" s="196" t="str">
        <f t="shared" si="38"/>
        <v/>
      </c>
      <c r="AH20" s="99"/>
      <c r="AI20" s="128"/>
      <c r="AJ20" s="197" t="str">
        <f t="shared" si="39"/>
        <v/>
      </c>
      <c r="AK20" s="99"/>
      <c r="AL20" s="125"/>
      <c r="AM20" s="196" t="str">
        <f t="shared" si="40"/>
        <v/>
      </c>
      <c r="AN20" s="99"/>
      <c r="AO20" s="128"/>
      <c r="AP20" s="197" t="str">
        <f t="shared" si="41"/>
        <v/>
      </c>
      <c r="AQ20" s="99"/>
      <c r="AR20" s="125"/>
      <c r="AS20" s="130"/>
      <c r="AT20" s="200" t="str">
        <f t="shared" si="6"/>
        <v/>
      </c>
      <c r="BA20" s="107">
        <f t="shared" si="21"/>
        <v>0</v>
      </c>
      <c r="BB20" s="108">
        <f t="shared" si="22"/>
        <v>0</v>
      </c>
      <c r="BC20" s="109">
        <f t="shared" si="7"/>
        <v>0</v>
      </c>
      <c r="BD20" s="109">
        <f t="shared" si="8"/>
        <v>0</v>
      </c>
      <c r="BE20" s="108">
        <f t="shared" si="23"/>
        <v>0</v>
      </c>
      <c r="BF20" s="109">
        <f t="shared" si="9"/>
        <v>0</v>
      </c>
      <c r="BG20" s="109">
        <f t="shared" si="10"/>
        <v>0</v>
      </c>
      <c r="BH20" s="108">
        <f t="shared" si="24"/>
        <v>0</v>
      </c>
      <c r="BI20" s="109">
        <f t="shared" si="11"/>
        <v>0</v>
      </c>
      <c r="BJ20" s="109">
        <f t="shared" si="12"/>
        <v>0</v>
      </c>
      <c r="BK20" s="108">
        <f t="shared" si="25"/>
        <v>0</v>
      </c>
      <c r="BL20" s="109">
        <f t="shared" si="13"/>
        <v>0</v>
      </c>
      <c r="BM20" s="109">
        <f t="shared" si="14"/>
        <v>0</v>
      </c>
      <c r="BN20" s="108">
        <f t="shared" si="26"/>
        <v>0</v>
      </c>
      <c r="BO20" s="109">
        <f t="shared" si="15"/>
        <v>0</v>
      </c>
      <c r="BP20" s="109">
        <f t="shared" si="16"/>
        <v>0</v>
      </c>
      <c r="BQ20" s="108">
        <f t="shared" si="27"/>
        <v>0</v>
      </c>
      <c r="BR20" s="109">
        <f t="shared" si="28"/>
        <v>0</v>
      </c>
      <c r="BS20" s="109">
        <f t="shared" si="29"/>
        <v>0</v>
      </c>
      <c r="BT20" s="108">
        <f t="shared" si="30"/>
        <v>0</v>
      </c>
      <c r="BU20" s="109">
        <f t="shared" si="31"/>
        <v>0</v>
      </c>
      <c r="BV20" s="109">
        <f t="shared" si="32"/>
        <v>0</v>
      </c>
      <c r="BW20" s="109"/>
      <c r="BX20" s="110">
        <f t="shared" si="33"/>
        <v>0</v>
      </c>
      <c r="BY20" s="110">
        <f t="shared" si="34"/>
        <v>0</v>
      </c>
      <c r="BZ20" s="5">
        <f t="shared" si="18"/>
        <v>0</v>
      </c>
      <c r="CA20" s="5">
        <f t="shared" si="35"/>
        <v>0</v>
      </c>
      <c r="CB20" s="111"/>
    </row>
    <row r="21" spans="1:80" s="97" customFormat="1" ht="16.2" thickBot="1" x14ac:dyDescent="0.3">
      <c r="A21" s="100"/>
      <c r="B21" s="101"/>
      <c r="C21" s="101"/>
      <c r="D21" s="101"/>
      <c r="E21" s="101"/>
      <c r="F21" s="133"/>
      <c r="G21" s="138"/>
      <c r="H21" s="101"/>
      <c r="I21" s="101"/>
      <c r="J21" s="139"/>
      <c r="K21" s="142"/>
      <c r="L21" s="133"/>
      <c r="M21" s="138"/>
      <c r="N21" s="139"/>
      <c r="O21" s="142"/>
      <c r="P21" s="101"/>
      <c r="Q21" s="101"/>
      <c r="R21" s="133"/>
      <c r="S21" s="138"/>
      <c r="T21" s="101"/>
      <c r="U21" s="101"/>
      <c r="V21" s="139"/>
      <c r="W21" s="193"/>
      <c r="X21" s="181">
        <f>((IF(ISERR(HOUR(X11)),0,HOUR(X11))+IF(ISERR(HOUR(X12)),0,HOUR(X12))+IF(ISERR(HOUR(X13)),0,HOUR(X13))+IF(ISERR(HOUR(X14)),0,HOUR(X14))+IF(ISERR(HOUR(X15)),0,HOUR(X15))+IF(ISERR(HOUR(X16)),0,HOUR(X16))+IF(ISERR(HOUR(X17)),0,HOUR(X17))+IF(ISERR(HOUR(X18)),0,HOUR(X18))+IF(ISERR(HOUR(X19)),0,HOUR(X19))+IF(ISERR(HOUR(X20)),0,HOUR(X20)))*60+(IF(ISERR(MINUTE(X11)),0,MINUTE(X11))+IF(ISERR(MINUTE(X12)),0,MINUTE(X12))+IF(ISERR(MINUTE(X13)),0,MINUTE(X13))+IF(ISERR(MINUTE(X14)),0,MINUTE(X14))+IF(ISERR(MINUTE(X15)),0,MINUTE(X15))+IF(ISERR(MINUTE(X16)),0,MINUTE(X16))+IF(ISERR(MINUTE(X17)),0,MINUTE(X17))+IF(ISERR(MINUTE(X18)),0,MINUTE(X18))+IF(ISERR(MINUTE(X19)),0,MINUTE(X19))+IF(ISERR(MINUTE(X20)),0,MINUTE(X20))))/60</f>
        <v>0</v>
      </c>
      <c r="Y21" s="182"/>
      <c r="Z21" s="183"/>
      <c r="AA21" s="181">
        <f>((IF(ISERR(HOUR(AA11)),0,HOUR(AA11))+IF(ISERR(HOUR(AA12)),0,HOUR(AA12))+IF(ISERR(HOUR(AA13)),0,HOUR(AA13))+IF(ISERR(HOUR(AA14)),0,HOUR(AA14))+IF(ISERR(HOUR(AA15)),0,HOUR(AA15))+IF(ISERR(HOUR(AA16)),0,HOUR(AA16))+IF(ISERR(HOUR(AA17)),0,HOUR(AA17))+IF(ISERR(HOUR(AA18)),0,HOUR(AA18))+IF(ISERR(HOUR(AA19)),0,HOUR(AA19))+IF(ISERR(HOUR(AA20)),0,HOUR(AA20)))*60+(IF(ISERR(MINUTE(AA11)),0,MINUTE(AA11))+IF(ISERR(MINUTE(AA12)),0,MINUTE(AA12))+IF(ISERR(MINUTE(AA13)),0,MINUTE(AA13))+IF(ISERR(MINUTE(AA14)),0,MINUTE(AA14))+IF(ISERR(MINUTE(AA15)),0,MINUTE(AA15))+IF(ISERR(MINUTE(AA16)),0,MINUTE(AA16))+IF(ISERR(MINUTE(AA17)),0,MINUTE(AA17))+IF(ISERR(MINUTE(AA18)),0,MINUTE(AA18))+IF(ISERR(MINUTE(AA19)),0,MINUTE(AA19))+IF(ISERR(MINUTE(AA20)),0,MINUTE(AA20))))/60</f>
        <v>0</v>
      </c>
      <c r="AB21" s="182"/>
      <c r="AC21" s="184"/>
      <c r="AD21" s="185">
        <f>((IF(ISERR(HOUR(AD11)),0,HOUR(AD11))+IF(ISERR(HOUR(AD12)),0,HOUR(AD12))+IF(ISERR(HOUR(AD13)),0,HOUR(AD13))+IF(ISERR(HOUR(AD14)),0,HOUR(AD14))+IF(ISERR(HOUR(AD15)),0,HOUR(AD15))+IF(ISERR(HOUR(AD16)),0,HOUR(AD16))+IF(ISERR(HOUR(AD17)),0,HOUR(AD17))+IF(ISERR(HOUR(AD18)),0,HOUR(AD18))+IF(ISERR(HOUR(AD19)),0,HOUR(AD19))+IF(ISERR(HOUR(AD20)),0,HOUR(AD20)))*60+(IF(ISERR(MINUTE(AD11)),0,MINUTE(AD11))+IF(ISERR(MINUTE(AD12)),0,MINUTE(AD12))+IF(ISERR(MINUTE(AD13)),0,MINUTE(AD13))+IF(ISERR(MINUTE(AD14)),0,MINUTE(AD14))+IF(ISERR(MINUTE(AD15)),0,MINUTE(AD15))+IF(ISERR(MINUTE(AD16)),0,MINUTE(AD16))+IF(ISERR(MINUTE(AD17)),0,MINUTE(AD17))+IF(ISERR(MINUTE(AD18)),0,MINUTE(AD18))+IF(ISERR(MINUTE(AD19)),0,MINUTE(AD19))+IF(ISERR(MINUTE(AD20)),0,MINUTE(AD20))))/60</f>
        <v>0</v>
      </c>
      <c r="AE21" s="182"/>
      <c r="AF21" s="183"/>
      <c r="AG21" s="181">
        <f>((IF(ISERR(HOUR(AG11)),0,HOUR(AG11))+IF(ISERR(HOUR(AG12)),0,HOUR(AG12))+IF(ISERR(HOUR(AG13)),0,HOUR(AG13))+IF(ISERR(HOUR(AG14)),0,HOUR(AG14))+IF(ISERR(HOUR(AG15)),0,HOUR(AG15))+IF(ISERR(HOUR(AG16)),0,HOUR(AG16))+IF(ISERR(HOUR(AG17)),0,HOUR(AG17))+IF(ISERR(HOUR(AG18)),0,HOUR(AG18))+IF(ISERR(HOUR(AG19)),0,HOUR(AG19))+IF(ISERR(HOUR(AG20)),0,HOUR(AG20)))*60+(IF(ISERR(MINUTE(AG11)),0,MINUTE(AG11))+IF(ISERR(MINUTE(AG12)),0,MINUTE(AG12))+IF(ISERR(MINUTE(AG13)),0,MINUTE(AG13))+IF(ISERR(MINUTE(AG14)),0,MINUTE(AG14))+IF(ISERR(MINUTE(AG15)),0,MINUTE(AG15))+IF(ISERR(MINUTE(AG16)),0,MINUTE(AG16))+IF(ISERR(MINUTE(AG17)),0,MINUTE(AG17))+IF(ISERR(MINUTE(AG18)),0,MINUTE(AG18))+IF(ISERR(MINUTE(AG19)),0,MINUTE(AG19))+IF(ISERR(MINUTE(AG20)),0,MINUTE(AG20))))/60</f>
        <v>0</v>
      </c>
      <c r="AH21" s="182"/>
      <c r="AI21" s="184"/>
      <c r="AJ21" s="185">
        <f>((IF(ISERR(HOUR(AJ11)),0,HOUR(AJ11))+IF(ISERR(HOUR(AJ12)),0,HOUR(AJ12))+IF(ISERR(HOUR(AJ13)),0,HOUR(AJ13))+IF(ISERR(HOUR(AJ14)),0,HOUR(AJ14))+IF(ISERR(HOUR(AJ15)),0,HOUR(AJ15))+IF(ISERR(HOUR(AJ16)),0,HOUR(AJ16))+IF(ISERR(HOUR(AJ17)),0,HOUR(AJ17))+IF(ISERR(HOUR(AJ18)),0,HOUR(AJ18))+IF(ISERR(HOUR(AJ19)),0,HOUR(AJ19))+IF(ISERR(HOUR(AJ20)),0,HOUR(AJ20)))*60+(IF(ISERR(MINUTE(AJ11)),0,MINUTE(AJ11))+IF(ISERR(MINUTE(AJ12)),0,MINUTE(AJ12))+IF(ISERR(MINUTE(AJ13)),0,MINUTE(AJ13))+IF(ISERR(MINUTE(AJ14)),0,MINUTE(AJ14))+IF(ISERR(MINUTE(AJ15)),0,MINUTE(AJ15))+IF(ISERR(MINUTE(AJ16)),0,MINUTE(AJ16))+IF(ISERR(MINUTE(AJ17)),0,MINUTE(AJ17))+IF(ISERR(MINUTE(AJ18)),0,MINUTE(AJ18))+IF(ISERR(MINUTE(AJ19)),0,MINUTE(AJ19))+IF(ISERR(MINUTE(AJ20)),0,MINUTE(AJ20))))/60</f>
        <v>0</v>
      </c>
      <c r="AK21" s="182"/>
      <c r="AL21" s="183"/>
      <c r="AM21" s="181">
        <f>((IF(ISERR(HOUR(AM11)),0,HOUR(AM11))+IF(ISERR(HOUR(AM12)),0,HOUR(AM12))+IF(ISERR(HOUR(AM13)),0,HOUR(AM13))+IF(ISERR(HOUR(AM14)),0,HOUR(AM14))+IF(ISERR(HOUR(AM15)),0,HOUR(AM15))+IF(ISERR(HOUR(AM16)),0,HOUR(AM16))+IF(ISERR(HOUR(AM17)),0,HOUR(AM17))+IF(ISERR(HOUR(AM18)),0,HOUR(AM18))+IF(ISERR(HOUR(AM19)),0,HOUR(AM19))+IF(ISERR(HOUR(AM20)),0,HOUR(AM20)))*60+(IF(ISERR(MINUTE(AM11)),0,MINUTE(AM11))+IF(ISERR(MINUTE(AM12)),0,MINUTE(AM12))+IF(ISERR(MINUTE(AM13)),0,MINUTE(AM13))+IF(ISERR(MINUTE(AM14)),0,MINUTE(AM14))+IF(ISERR(MINUTE(AM15)),0,MINUTE(AM15))+IF(ISERR(MINUTE(AM16)),0,MINUTE(AM16))+IF(ISERR(MINUTE(AM17)),0,MINUTE(AM17))+IF(ISERR(MINUTE(AM18)),0,MINUTE(AM18))+IF(ISERR(MINUTE(AM19)),0,MINUTE(AM19))+IF(ISERR(MINUTE(AM20)),0,MINUTE(AM20))))/60</f>
        <v>0</v>
      </c>
      <c r="AN21" s="182"/>
      <c r="AO21" s="182"/>
      <c r="AP21" s="181">
        <f>((IF(ISERR(HOUR(AP11)),0,HOUR(AP11))+IF(ISERR(HOUR(AP12)),0,HOUR(AP12))+IF(ISERR(HOUR(AP13)),0,HOUR(AP13))+IF(ISERR(HOUR(AP14)),0,HOUR(AP14))+IF(ISERR(HOUR(AP15)),0,HOUR(AP15))+IF(ISERR(HOUR(AP16)),0,HOUR(AP16))+IF(ISERR(HOUR(AP17)),0,HOUR(AP17))+IF(ISERR(HOUR(AP18)),0,HOUR(AP18))+IF(ISERR(HOUR(AP19)),0,HOUR(AP19))+IF(ISERR(HOUR(AP20)),0,HOUR(AP20)))*60+(IF(ISERR(MINUTE(AP11)),0,MINUTE(AP11))+IF(ISERR(MINUTE(AP12)),0,MINUTE(AP12))+IF(ISERR(MINUTE(AP13)),0,MINUTE(AP13))+IF(ISERR(MINUTE(AP14)),0,MINUTE(AP14))+IF(ISERR(MINUTE(AP15)),0,MINUTE(AP15))+IF(ISERR(MINUTE(AP16)),0,MINUTE(AP16))+IF(ISERR(MINUTE(AP17)),0,MINUTE(AP17))+IF(ISERR(MINUTE(AP18)),0,MINUTE(AP18))+IF(ISERR(MINUTE(AP19)),0,MINUTE(AP19))+IF(ISERR(MINUTE(AP20)),0,MINUTE(AP20))))/60</f>
        <v>0</v>
      </c>
      <c r="AQ21" s="246" t="s">
        <v>14</v>
      </c>
      <c r="AR21" s="246"/>
      <c r="AS21" s="247"/>
      <c r="AT21" s="186">
        <f>SUM(AT11:AT20)</f>
        <v>0</v>
      </c>
      <c r="BA21" s="112">
        <f t="shared" ref="BA21:BV21" si="42">SUM(BA11:BA20)</f>
        <v>0</v>
      </c>
      <c r="BB21" s="113">
        <f t="shared" si="42"/>
        <v>0</v>
      </c>
      <c r="BC21" s="113">
        <f t="shared" si="42"/>
        <v>0</v>
      </c>
      <c r="BD21" s="113">
        <f t="shared" si="42"/>
        <v>0</v>
      </c>
      <c r="BE21" s="113">
        <f t="shared" si="42"/>
        <v>0</v>
      </c>
      <c r="BF21" s="113">
        <f t="shared" si="42"/>
        <v>0</v>
      </c>
      <c r="BG21" s="113">
        <f t="shared" si="42"/>
        <v>0</v>
      </c>
      <c r="BH21" s="113">
        <f t="shared" si="42"/>
        <v>0</v>
      </c>
      <c r="BI21" s="113">
        <f t="shared" si="42"/>
        <v>0</v>
      </c>
      <c r="BJ21" s="113">
        <f t="shared" si="42"/>
        <v>0</v>
      </c>
      <c r="BK21" s="113">
        <f t="shared" si="42"/>
        <v>0</v>
      </c>
      <c r="BL21" s="113">
        <f t="shared" si="42"/>
        <v>0</v>
      </c>
      <c r="BM21" s="113">
        <f t="shared" si="42"/>
        <v>0</v>
      </c>
      <c r="BN21" s="113">
        <f t="shared" si="42"/>
        <v>0</v>
      </c>
      <c r="BO21" s="113">
        <f t="shared" si="42"/>
        <v>0</v>
      </c>
      <c r="BP21" s="113">
        <f t="shared" si="42"/>
        <v>0</v>
      </c>
      <c r="BQ21" s="113">
        <f t="shared" si="42"/>
        <v>0</v>
      </c>
      <c r="BR21" s="113">
        <f t="shared" si="42"/>
        <v>0</v>
      </c>
      <c r="BS21" s="113">
        <f t="shared" si="42"/>
        <v>0</v>
      </c>
      <c r="BT21" s="113">
        <f t="shared" si="42"/>
        <v>0</v>
      </c>
      <c r="BU21" s="113">
        <f t="shared" si="42"/>
        <v>0</v>
      </c>
      <c r="BV21" s="113">
        <f t="shared" si="42"/>
        <v>0</v>
      </c>
      <c r="BW21" s="113"/>
      <c r="BX21" s="114"/>
      <c r="BY21" s="114"/>
      <c r="BZ21" s="114"/>
      <c r="CA21" s="114"/>
      <c r="CB21" s="115"/>
    </row>
    <row r="22" spans="1:80" ht="15.6" x14ac:dyDescent="0.3">
      <c r="A22" s="91"/>
      <c r="B22" s="91"/>
      <c r="C22" s="91"/>
      <c r="D22" s="91"/>
      <c r="E22" s="91"/>
      <c r="F22" s="91"/>
      <c r="G22" s="91"/>
      <c r="H22" s="91"/>
      <c r="I22" s="91"/>
      <c r="J22" s="91"/>
      <c r="K22" s="91"/>
      <c r="L22" s="91"/>
      <c r="M22" s="91"/>
      <c r="N22" s="91"/>
      <c r="O22" s="91"/>
      <c r="P22" s="91"/>
      <c r="Q22" s="91"/>
      <c r="R22" s="91"/>
      <c r="S22" s="91"/>
      <c r="T22" s="91"/>
      <c r="U22" s="91"/>
      <c r="V22" s="91"/>
      <c r="X22" s="92"/>
      <c r="AA22" s="92"/>
      <c r="AD22" s="92"/>
      <c r="AG22" s="92"/>
      <c r="AJ22" s="92"/>
      <c r="AM22" s="92"/>
      <c r="AP22" s="92"/>
      <c r="AQ22" s="93"/>
      <c r="AR22" s="93"/>
      <c r="AS22" s="93"/>
      <c r="AT22" s="94"/>
    </row>
    <row r="23" spans="1:80" ht="12.75" customHeight="1" x14ac:dyDescent="0.3">
      <c r="A23" s="91"/>
      <c r="B23" s="91"/>
      <c r="C23" s="91"/>
      <c r="D23" s="91"/>
      <c r="E23" s="91"/>
      <c r="F23" s="91"/>
      <c r="G23" s="91"/>
      <c r="H23" s="91"/>
      <c r="I23" s="91"/>
      <c r="J23" s="91"/>
      <c r="K23" s="91"/>
      <c r="L23" s="91"/>
      <c r="M23" s="91"/>
      <c r="N23" s="91"/>
      <c r="O23" s="91"/>
      <c r="P23" s="91"/>
      <c r="Q23" s="91"/>
      <c r="R23" s="91"/>
      <c r="S23" s="91"/>
      <c r="T23" s="91"/>
      <c r="U23" s="91"/>
      <c r="V23" s="91"/>
      <c r="X23" s="92"/>
      <c r="AA23" s="92"/>
      <c r="AD23" s="92"/>
      <c r="AG23" s="92"/>
      <c r="AJ23" s="92"/>
      <c r="AM23" s="92"/>
      <c r="AP23" s="92"/>
      <c r="AQ23" s="93"/>
      <c r="AR23" s="93"/>
      <c r="AS23" s="93"/>
      <c r="AT23" s="94"/>
    </row>
    <row r="24" spans="1:80" ht="15.6" hidden="1" x14ac:dyDescent="0.3">
      <c r="A24" s="91"/>
      <c r="B24" s="91"/>
      <c r="C24" s="91"/>
      <c r="D24" s="91"/>
      <c r="E24" s="91"/>
      <c r="F24" s="91"/>
      <c r="G24" s="91"/>
      <c r="H24" s="91"/>
      <c r="I24" s="91"/>
      <c r="J24" s="91"/>
      <c r="K24" s="91"/>
      <c r="L24" s="91"/>
      <c r="M24" s="91"/>
      <c r="N24" s="91"/>
      <c r="O24" s="91"/>
      <c r="P24" s="91"/>
      <c r="Q24" s="91"/>
      <c r="R24" s="91"/>
      <c r="S24" s="91"/>
      <c r="T24" s="91"/>
      <c r="U24" s="91"/>
      <c r="V24" s="91"/>
      <c r="X24" s="92"/>
      <c r="AA24" s="92"/>
      <c r="AD24" s="92"/>
      <c r="AG24" s="92"/>
      <c r="AJ24" s="92"/>
      <c r="AM24" s="92"/>
      <c r="AP24" s="92"/>
      <c r="AQ24" s="93"/>
      <c r="AR24" s="93"/>
      <c r="AS24" s="93"/>
      <c r="AT24" s="94"/>
    </row>
    <row r="25" spans="1:80" ht="15.6" hidden="1" x14ac:dyDescent="0.3">
      <c r="A25" s="91"/>
      <c r="B25" s="91"/>
      <c r="C25" s="91"/>
      <c r="D25" s="91"/>
      <c r="E25" s="91"/>
      <c r="F25" s="91"/>
      <c r="G25" s="91"/>
      <c r="H25" s="91"/>
      <c r="I25" s="91"/>
      <c r="J25" s="91"/>
      <c r="K25" s="91"/>
      <c r="L25" s="91"/>
      <c r="M25" s="91"/>
      <c r="N25" s="91"/>
      <c r="O25" s="91"/>
      <c r="P25" s="91"/>
      <c r="Q25" s="91"/>
      <c r="R25" s="91"/>
      <c r="S25" s="91"/>
      <c r="T25" s="91"/>
      <c r="U25" s="91"/>
      <c r="V25" s="91"/>
      <c r="X25" s="92"/>
      <c r="AA25" s="92"/>
      <c r="AD25" s="92"/>
      <c r="AG25" s="92"/>
      <c r="AJ25" s="92"/>
      <c r="AM25" s="92"/>
      <c r="AP25" s="92"/>
      <c r="AQ25" s="93"/>
      <c r="AR25" s="93"/>
      <c r="AS25" s="93"/>
      <c r="AT25" s="94"/>
    </row>
    <row r="26" spans="1:80" ht="48.75" customHeight="1" x14ac:dyDescent="0.25">
      <c r="C26" s="244" t="s">
        <v>10825</v>
      </c>
      <c r="D26" s="245"/>
      <c r="E26" s="245"/>
      <c r="F26" s="245"/>
      <c r="G26" s="245"/>
      <c r="H26" s="245"/>
      <c r="I26" s="245"/>
      <c r="J26" s="245"/>
      <c r="K26" s="245"/>
      <c r="L26" s="245"/>
      <c r="M26" s="245"/>
      <c r="N26" s="245"/>
    </row>
    <row r="27" spans="1:80" x14ac:dyDescent="0.25">
      <c r="C27" s="90" t="s">
        <v>10834</v>
      </c>
      <c r="D27" s="90"/>
      <c r="E27" s="90"/>
      <c r="F27" s="90"/>
      <c r="G27" s="90"/>
      <c r="H27" s="90"/>
      <c r="I27" s="90"/>
      <c r="J27" s="90"/>
      <c r="K27" s="90"/>
    </row>
    <row r="28" spans="1:80" x14ac:dyDescent="0.25">
      <c r="C28" s="90" t="s">
        <v>10826</v>
      </c>
      <c r="D28" s="90"/>
      <c r="E28" s="90"/>
      <c r="F28" s="90"/>
      <c r="G28" s="90"/>
      <c r="H28" s="90"/>
      <c r="I28" s="90"/>
      <c r="J28" s="90"/>
      <c r="K28" s="90"/>
    </row>
    <row r="29" spans="1:80" x14ac:dyDescent="0.25">
      <c r="C29" t="s">
        <v>10827</v>
      </c>
    </row>
    <row r="30" spans="1:80" x14ac:dyDescent="0.25">
      <c r="C30" t="s">
        <v>10828</v>
      </c>
    </row>
    <row r="31" spans="1:80" x14ac:dyDescent="0.25">
      <c r="C31" t="s">
        <v>10829</v>
      </c>
    </row>
    <row r="32" spans="1:80" x14ac:dyDescent="0.25">
      <c r="C32" t="s">
        <v>10838</v>
      </c>
    </row>
    <row r="33" spans="3:3" x14ac:dyDescent="0.25">
      <c r="C33" t="s">
        <v>10830</v>
      </c>
    </row>
    <row r="34" spans="3:3" x14ac:dyDescent="0.25">
      <c r="C34" t="s">
        <v>10831</v>
      </c>
    </row>
    <row r="35" spans="3:3" x14ac:dyDescent="0.25">
      <c r="C35" t="s">
        <v>10832</v>
      </c>
    </row>
    <row r="36" spans="3:3" x14ac:dyDescent="0.25">
      <c r="C36" t="s">
        <v>10833</v>
      </c>
    </row>
  </sheetData>
  <sheetProtection algorithmName="SHA-512" hashValue="Ip2XPwR7mwvkGMSIpIL6IyBWA7C76CAMNnIMABHMNW/NEa7ukGPUtl/JMNgTrG3SJ2tGNBgeUOqnKgtrEmFWEA==" saltValue="t9AVFSobP4sEtTHKqbxlvA==" spinCount="100000" sheet="1" selectLockedCells="1"/>
  <mergeCells count="51">
    <mergeCell ref="D2:K2"/>
    <mergeCell ref="R2:U2"/>
    <mergeCell ref="Q4:X4"/>
    <mergeCell ref="O7:R8"/>
    <mergeCell ref="O9:O10"/>
    <mergeCell ref="Q9:Q10"/>
    <mergeCell ref="P9:P10"/>
    <mergeCell ref="R9:R10"/>
    <mergeCell ref="S9:S10"/>
    <mergeCell ref="T9:T10"/>
    <mergeCell ref="U9:U10"/>
    <mergeCell ref="G5:N5"/>
    <mergeCell ref="G7:I8"/>
    <mergeCell ref="G9:G10"/>
    <mergeCell ref="AB5:AQ5"/>
    <mergeCell ref="J7:J10"/>
    <mergeCell ref="K7:L8"/>
    <mergeCell ref="M7:N8"/>
    <mergeCell ref="L9:L10"/>
    <mergeCell ref="K9:K10"/>
    <mergeCell ref="M9:M10"/>
    <mergeCell ref="N9:N10"/>
    <mergeCell ref="B7:B10"/>
    <mergeCell ref="A7:A10"/>
    <mergeCell ref="C7:C10"/>
    <mergeCell ref="H9:H10"/>
    <mergeCell ref="I9:I10"/>
    <mergeCell ref="E7:E10"/>
    <mergeCell ref="D7:D10"/>
    <mergeCell ref="F7:F10"/>
    <mergeCell ref="C26:N26"/>
    <mergeCell ref="AQ21:AS21"/>
    <mergeCell ref="AT7:AT10"/>
    <mergeCell ref="X7:AS7"/>
    <mergeCell ref="X8:Z8"/>
    <mergeCell ref="AA8:AC8"/>
    <mergeCell ref="AP8:AR8"/>
    <mergeCell ref="W7:W9"/>
    <mergeCell ref="AD8:AF8"/>
    <mergeCell ref="AG8:AI8"/>
    <mergeCell ref="AJ8:AL8"/>
    <mergeCell ref="AM8:AO8"/>
    <mergeCell ref="V7:V10"/>
    <mergeCell ref="S7:U8"/>
    <mergeCell ref="BQ9:BS9"/>
    <mergeCell ref="BT9:BV9"/>
    <mergeCell ref="BB9:BD9"/>
    <mergeCell ref="BE9:BG9"/>
    <mergeCell ref="BH9:BJ9"/>
    <mergeCell ref="BK9:BM9"/>
    <mergeCell ref="BN9:BP9"/>
  </mergeCells>
  <conditionalFormatting sqref="B13:R18 B19:V20">
    <cfRule type="expression" dxfId="47" priority="50" stopIfTrue="1">
      <formula>LEN(TRIM(B13))=0</formula>
    </cfRule>
  </conditionalFormatting>
  <conditionalFormatting sqref="B11:V12 S13:V18">
    <cfRule type="expression" dxfId="46" priority="18">
      <formula>LEN(TRIM(B11))=0</formula>
    </cfRule>
  </conditionalFormatting>
  <conditionalFormatting sqref="G11:G20">
    <cfRule type="expression" dxfId="45" priority="1">
      <formula>AND(LEN($G11)=0,OR(LEN($H11)=5,LEN($I11)=5))</formula>
    </cfRule>
  </conditionalFormatting>
  <conditionalFormatting sqref="K11:K20">
    <cfRule type="expression" dxfId="44" priority="3">
      <formula>AND(LEN($K11)=0,LEN($L11)=5)</formula>
    </cfRule>
  </conditionalFormatting>
  <conditionalFormatting sqref="M11:M20">
    <cfRule type="expression" dxfId="43" priority="2">
      <formula>AND(LEN($M11)=0,LEN($N11)=5)</formula>
    </cfRule>
  </conditionalFormatting>
  <conditionalFormatting sqref="X11:X20 AA11:AA20 AD11:AD20 AG11:AG20 AJ11:AJ20">
    <cfRule type="expression" dxfId="42" priority="19">
      <formula>AND(LEN(Z11)&gt;0,Y11&gt;Z11)</formula>
    </cfRule>
  </conditionalFormatting>
  <conditionalFormatting sqref="Y11:Z20">
    <cfRule type="expression" dxfId="41" priority="16">
      <formula>LEN(Y11)=0</formula>
    </cfRule>
  </conditionalFormatting>
  <conditionalFormatting sqref="AB11:AC20">
    <cfRule type="expression" dxfId="40" priority="17">
      <formula>LEN(AB11)=0</formula>
    </cfRule>
  </conditionalFormatting>
  <conditionalFormatting sqref="AE11:AF20">
    <cfRule type="expression" dxfId="39" priority="15">
      <formula>LEN(AE11)=0</formula>
    </cfRule>
  </conditionalFormatting>
  <conditionalFormatting sqref="AH11:AI20">
    <cfRule type="expression" dxfId="38" priority="14">
      <formula>LEN(AH11)=0</formula>
    </cfRule>
  </conditionalFormatting>
  <conditionalFormatting sqref="AK11:AL20">
    <cfRule type="expression" dxfId="37" priority="13">
      <formula>LEN(AK11)=0</formula>
    </cfRule>
  </conditionalFormatting>
  <conditionalFormatting sqref="AM11:AM20 AP11:AP20">
    <cfRule type="expression" dxfId="36" priority="5">
      <formula>$AS11="NU"</formula>
    </cfRule>
  </conditionalFormatting>
  <conditionalFormatting sqref="AN11:AO20 AQ11:AR20">
    <cfRule type="expression" dxfId="35" priority="6">
      <formula>$AS11="NU"</formula>
    </cfRule>
  </conditionalFormatting>
  <conditionalFormatting sqref="AN11:AO20">
    <cfRule type="expression" dxfId="34" priority="12">
      <formula>LEN(AN11)=0</formula>
    </cfRule>
  </conditionalFormatting>
  <conditionalFormatting sqref="AQ11:AS20">
    <cfRule type="expression" dxfId="33" priority="10">
      <formula>LEN(AQ11)=0</formula>
    </cfRule>
  </conditionalFormatting>
  <conditionalFormatting sqref="AS11:AS20">
    <cfRule type="expression" dxfId="32" priority="4">
      <formula>AND($AS11="NU",SUM($AM11:$AR11)&gt;0)</formula>
    </cfRule>
  </conditionalFormatting>
  <dataValidations count="23">
    <dataValidation type="whole" allowBlank="1" showInputMessage="1" showErrorMessage="1" errorTitle="Atenţie " error="Verificaţi CNP-ul._x000a_CNP-ul trebuie să aibă lungimea de 13 caractere numerice, fără spații sau alte caractere ne numerice și nu poate începe cu cifrele 0 sau 9." prompt="CNP-ul trebuie să aibă lungimea de 13 caractere numerice, fără spații sau alte caractere ne numerice." sqref="C11:C20" xr:uid="{00000000-0002-0000-0100-000000000000}">
      <formula1>1010101010011</formula1>
      <formula2>8991231999999</formula2>
    </dataValidation>
    <dataValidation type="list" showInputMessage="1" showErrorMessage="1" errorTitle="Atenţie !!!" error="Tip categorie eronat eronat._x000a_Nu se acceptă decât valori selectate din listă." prompt="Selectare din listă." sqref="V11:V20" xr:uid="{7CF30718-1D57-4CAC-92A2-8CF7D071A556}">
      <formula1>Cat_Pers</formula1>
    </dataValidation>
    <dataValidation type="list" allowBlank="1" showInputMessage="1" showErrorMessage="1" sqref="Y12:Y20 Z11:Z20 AB11:AC20 AE11:AF20 AK11:AL20 AH11:AI20" xr:uid="{00000000-0002-0000-0100-000002000000}">
      <formula1>Ore</formula1>
    </dataValidation>
    <dataValidation type="custom" allowBlank="1" showInputMessage="1" showErrorMessage="1" errorTitle="Atenţie !!!" error="Lungimea parafei este incorectă" prompt="Parafa se scrie fără spaţii între cifre şi eventuala literă;_x000a_Nu poate avea mai mult de 6 caractere sau mai puţin de 5;_x000a_Zero - urile din faţă se scriu_x000a_Folosiţi # pt. cei fără parafă" sqref="E11:F20" xr:uid="{00000000-0002-0000-0100-000003000000}">
      <formula1>OR(TRIM(E11)="#",AND(LEN(TRIM(E11))&gt;3,LEN(TRIM(E11))&lt;7))</formula1>
    </dataValidation>
    <dataValidation type="list" allowBlank="1" showInputMessage="1" showErrorMessage="1" errorTitle="Atenție" error="Această celulă se poate completa doar cu valori din lista de selecție." sqref="Y11" xr:uid="{00000000-0002-0000-0100-000004000000}">
      <formula1>Ore</formula1>
    </dataValidation>
    <dataValidation type="list" showInputMessage="1" showErrorMessage="1" errorTitle="Atenție" error="Valori valide &quot;Da&quot; sau &quot;Nu&quot; _x000a_(se aleg din lista)" sqref="AS11:AS20" xr:uid="{00000000-0002-0000-0100-000005000000}">
      <formula1>Da_Nu</formula1>
    </dataValidation>
    <dataValidation type="list" allowBlank="1" showInputMessage="1" showErrorMessage="1" errorTitle="Atenție" error="Specialitatea nu poate fi decât din nomenclator." prompt="Selectare din listă." sqref="J11:J20" xr:uid="{00000000-0002-0000-0100-000007000000}">
      <formula1>Nume_Spec</formula1>
    </dataValidation>
    <dataValidation type="list" allowBlank="1" showInputMessage="1" showErrorMessage="1" errorTitle="Atenție !!" error="Nu sunt permise alte valori decât cele selectate din listă." prompt="Selectare din listă." sqref="M11:M20" xr:uid="{00000000-0002-0000-0100-000008000000}">
      <formula1>Grade_Prof</formula1>
    </dataValidation>
    <dataValidation type="list" allowBlank="1" showInputMessage="1" showErrorMessage="1" errorTitle="Atenție !!" error="Tip contract eronat._x000a_Nu se acceptă decât valori selectate din listă." prompt="Selectare din listă" sqref="S11:S20" xr:uid="{00000000-0002-0000-0100-000009000000}">
      <formula1>Tip_Cntr</formula1>
    </dataValidation>
    <dataValidation type="date" allowBlank="1" showInputMessage="1" showErrorMessage="1" errorTitle="Atentie !!!" error="Data eliberare incorectă._x000a_Data eliberării Asigurării  de răspundere civila nu poate fi cu mai mult de 1 an înaintea datei de începerea noului contract." prompt="Data eliberării Asigurării  de răspundere civila nu poate fi cu mai mult de 1 an înaintea datei de începerea noului contract." sqref="Q11:Q20" xr:uid="{00000000-0002-0000-0100-00000A000000}">
      <formula1>Data_Ref-334</formula1>
      <formula2>Data_Ref+1</formula2>
    </dataValidation>
    <dataValidation type="date" operator="greaterThan" allowBlank="1" showInputMessage="1" showErrorMessage="1" errorTitle="Atenţie !!!" error="Dată expirare eronată._x000a_Documentul depus trebuie să fie valabil la data începerii noului contract." prompt="Documentul depus trebuie să fie valabil la data începerii noului contract." sqref="I11:I20 R11:R20" xr:uid="{00000000-0002-0000-0100-00000B000000}">
      <formula1>Data_Ref+1</formula1>
    </dataValidation>
    <dataValidation type="date" allowBlank="1" showInputMessage="1" showErrorMessage="1" errorTitle="Atenție !" error="Data atestat eronată._x000a_Data atestatului trebuie să fie anterioară datei limită de depunere a mapelor" prompt="Data atestatului trebuie să fie anterioară datei limită de depunere a mapelor" sqref="L11:L20" xr:uid="{00000000-0002-0000-0100-00000D000000}">
      <formula1>DATE(1950,1,1)</formula1>
      <formula2>Data_Depunere_Mapa-1</formula2>
    </dataValidation>
    <dataValidation type="list" allowBlank="1" showInputMessage="1" showErrorMessage="1" errorTitle="Atenție !!!" error="În coloana &quot;Sărbători legale&quot;, nu s-a selectat &quot;DA&quot;" promptTitle="Atenție" prompt="Celula se poate completa doar dacă, în coloana &quot;Sărbători legale&quot;, s-a selectat &quot;DA&quot;" sqref="AN11:AO20 AQ11:AR20" xr:uid="{9B757643-DB65-4A8A-9E04-981974E2A3A0}">
      <formula1>IF($AS11="DA",Ore,"")</formula1>
    </dataValidation>
    <dataValidation type="date" allowBlank="1" showInputMessage="1" showErrorMessage="1" errorTitle="Atentie !!!" error="Data eliberare incorectă._x000a_Data eliberării nu poate fi dupa data limită de depunere a mapelor sau să fie  anterioară acestei date cu mai mult de 1 an._x000a_" prompt="Data eliberării nu poate fi dupa data limită de depunere a mapelor sau să fie  anterioară acestei date cu mai mult de 1 an." sqref="H11:H20" xr:uid="{CF60CB62-47E6-400E-AA6F-74C184B1D355}">
      <formula1>Data_Depunere_Mapa-365</formula1>
      <formula2>Data_Depunere_Mapa</formula2>
    </dataValidation>
    <dataValidation type="textLength" operator="greaterThan" allowBlank="1" showInputMessage="1" showErrorMessage="1" errorTitle="Atenție" error="Denumirea studiilor prea scurtă._x000a_Lungimea denumirii studiilor nu poate fi mai mică de 10 caractere." prompt="Lungimea denumirii studiilor nu poate fi mai mică de 10 caractere." sqref="K11:K20" xr:uid="{06FC8848-82BB-4358-936E-15B0A0FC2542}">
      <formula1>9</formula1>
    </dataValidation>
    <dataValidation type="date" allowBlank="1" showInputMessage="1" showErrorMessage="1" errorTitle="Atenție !" error="Data grad profesional eronată._x000a_Data dobândirii gradului profesional trebuie să fie anterioară datei limită de depunere a mapelor." prompt="Data dobândirii gradului profesional trebuie să fie anterioară datei limită de depunere a mapelor." sqref="N11:N20" xr:uid="{168CC6C5-1FA0-4D50-A4FB-D307AC64C77D}">
      <formula1>DATE(1990,1,1)</formula1>
      <formula2>Data_Depunere_Mapa-1</formula2>
    </dataValidation>
    <dataValidation type="whole" operator="greaterThanOrEqual" allowBlank="1" showInputMessage="1" showErrorMessage="1" errorTitle="Atenție !" error="Eroare valoare asigurare._x000a_Valoarea asigurării de răspundere civilă este prevăzută în norme în funcție de categoria de personal și nu poate fi mai mică de 4000 euro." prompt="Valoarea asigurării de răspundere civilă este prevăzută în norme în funcție de categoria de personal și nu poate fi mai mică de 4000 euro." sqref="P11:P20" xr:uid="{904C3446-EFC2-45D2-8C2E-FCB059C742C4}">
      <formula1>4000</formula1>
    </dataValidation>
    <dataValidation type="textLength" operator="greaterThan" allowBlank="1" showInputMessage="1" showErrorMessage="1" errorTitle="Atenție" error="Nr. de document prea scurt._x000a_Lungimea numărului de document nu poate fi mai mică de 4 caractere." prompt="Lungimea numărului de document nu poate fi mai mică de 4 caractere." sqref="G11:G20" xr:uid="{80978566-27AB-4441-B4DC-172DB6713CC1}">
      <formula1>3</formula1>
    </dataValidation>
    <dataValidation type="textLength" operator="greaterThan" allowBlank="1" showInputMessage="1" showErrorMessage="1" errorTitle="Atenție" error="Lungimea Numelui și prenumelui - prea scurtă._x000a_Lungimea minimă a numelui și prenumelui nu poate fi mai mică de 7 caractere." prompt="Lungimea minimă a numelui și prenumelui nu poate fi mai mică de 7 caractere." sqref="B11:B20" xr:uid="{721B231E-DD33-49A9-B444-FA321C13FE4D}">
      <formula1>6</formula1>
    </dataValidation>
    <dataValidation type="textLength" operator="greaterThan" allowBlank="1" showInputMessage="1" showErrorMessage="1" errorTitle="Atenție" error="Nr. de document al Asig. de Raspundere Civilă e prea scurt._x000a_Lungimea numărului de document nu poate fi mai mică de 4 caractere." prompt="Lungimea numărului de document nu poate fi mai mică de 4 caractere." sqref="O11:O20" xr:uid="{A2DBD8F5-5EB8-4489-BFD6-D25AA5D523FC}">
      <formula1>3</formula1>
    </dataValidation>
    <dataValidation type="textLength" operator="equal" allowBlank="1" showInputMessage="1" showErrorMessage="1" errorTitle="Atenție !!" error="Eroare:_x000a_Seria si numărul Cărții de Identitate au lungimea de 8 caractere și se scrie fără spații sau alte caractere delimitatoare, sub forma:  CCnnnnnn  (primele 2 caractere - majuscule, urmate imediat de 6 cifre)" prompt="Seria si numărul Cărții de Identitate au lungimea de 8 caractere și se scrie fără spații sau alte caractere delimitatoare, sub forma:  CCnnnnnn  (primele 2 caractere - majuscule, urmate imediat de 6 cifre)" sqref="D11:D20" xr:uid="{3440A9F3-784A-4C6E-8529-57103AE5E4F9}">
      <formula1>8</formula1>
    </dataValidation>
    <dataValidation type="date" allowBlank="1" showInputMessage="1" showErrorMessage="1" errorTitle="Atenție !" error="Data angajării eronată._x000a_Data angajării trebuie să fie anterioară datei limită de depunere a mapelor, dar după 01.01.1995" prompt="Data angajării trebuie să fie anterioară datei limită de depunere a mapelor." sqref="U11:U20" xr:uid="{4455E497-F0F4-441B-A06B-D12F98916DCD}">
      <formula1>DATE(1995,1,1)</formula1>
      <formula2>Data_Depunere_Mapa-1</formula2>
    </dataValidation>
    <dataValidation type="textLength" operator="greaterThan" allowBlank="1" showInputMessage="1" showErrorMessage="1" errorTitle="Atenție" error="Nr. de contract e prea scurt._x000a_Lungimea numărului de contract nu poate fi mai mică de 4 caractere." prompt="Lungimea numărului de contract nu poate fi mai mică de 4 caractere." sqref="T11:T20" xr:uid="{1FF61A4C-B49E-459E-8A71-761CC6AFD74D}">
      <formula1>3</formula1>
    </dataValidation>
  </dataValidations>
  <pageMargins left="0.2" right="0" top="0.23622047244094491" bottom="0.35433070866141736" header="0.19685039370078741" footer="0.15748031496062992"/>
  <pageSetup paperSize="9" scale="66" fitToWidth="2" pageOrder="overThenDown" orientation="landscape" r:id="rId1"/>
  <ignoredErrors>
    <ignoredError sqref="BE11:BE20 BH11:BH20 BK11:BK20 BN11:BN20 BQ11:BQ20 BT11:BT20"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21529-E730-4D91-9B28-B2399EE81083}">
  <sheetPr>
    <tabColor theme="3" tint="0.39997558519241921"/>
    <pageSetUpPr fitToPage="1"/>
  </sheetPr>
  <dimension ref="A1:CD36"/>
  <sheetViews>
    <sheetView showGridLines="0" showRowColHeaders="0" topLeftCell="A2" zoomScaleNormal="100" zoomScaleSheetLayoutView="100" workbookViewId="0">
      <pane xSplit="2" ySplit="9" topLeftCell="W11" activePane="bottomRight" state="frozen"/>
      <selection activeCell="A2" sqref="A2"/>
      <selection pane="topRight" activeCell="C2" sqref="C2"/>
      <selection pane="bottomLeft" activeCell="A11" sqref="A11"/>
      <selection pane="bottomRight" activeCell="AS11" sqref="AS11"/>
    </sheetView>
  </sheetViews>
  <sheetFormatPr defaultRowHeight="13.2" x14ac:dyDescent="0.25"/>
  <cols>
    <col min="1" max="1" width="3.109375" customWidth="1"/>
    <col min="2" max="2" width="16.109375" customWidth="1"/>
    <col min="3" max="3" width="12.109375" bestFit="1" customWidth="1"/>
    <col min="4" max="4" width="8.44140625" bestFit="1" customWidth="1"/>
    <col min="8" max="8" width="14.6640625" customWidth="1"/>
    <col min="9" max="9" width="14" customWidth="1"/>
    <col min="10" max="10" width="21.33203125" customWidth="1"/>
    <col min="11" max="11" width="9.77734375" customWidth="1"/>
    <col min="12" max="12" width="8.77734375" customWidth="1"/>
    <col min="13" max="13" width="10.5546875" customWidth="1"/>
    <col min="14" max="14" width="8.77734375" customWidth="1"/>
    <col min="17" max="18" width="8.77734375" customWidth="1"/>
    <col min="19" max="19" width="11.21875" customWidth="1"/>
    <col min="21" max="21" width="10.44140625" bestFit="1" customWidth="1"/>
    <col min="22" max="22" width="16.6640625" customWidth="1"/>
    <col min="23" max="23" width="12.109375" customWidth="1"/>
    <col min="24" max="24" width="6.33203125" customWidth="1"/>
    <col min="25" max="25" width="5.5546875" customWidth="1"/>
    <col min="26" max="26" width="7.109375" customWidth="1"/>
    <col min="27" max="27" width="6.33203125" customWidth="1"/>
    <col min="28" max="28" width="5.5546875" customWidth="1"/>
    <col min="29" max="29" width="7.109375" customWidth="1"/>
    <col min="30" max="30" width="6.33203125" customWidth="1"/>
    <col min="31" max="31" width="5.5546875" customWidth="1"/>
    <col min="32" max="32" width="7.109375" customWidth="1"/>
    <col min="33" max="33" width="6.33203125" customWidth="1"/>
    <col min="34" max="34" width="5.5546875" customWidth="1"/>
    <col min="35" max="35" width="7.109375" customWidth="1"/>
    <col min="36" max="36" width="6.33203125" customWidth="1"/>
    <col min="37" max="37" width="5.5546875" customWidth="1"/>
    <col min="38" max="38" width="7.109375" customWidth="1"/>
    <col min="39" max="39" width="6.33203125" customWidth="1"/>
    <col min="40" max="40" width="5.5546875" customWidth="1"/>
    <col min="41" max="41" width="7.109375" customWidth="1"/>
    <col min="42" max="42" width="6.33203125" customWidth="1"/>
    <col min="43" max="43" width="5.5546875" customWidth="1"/>
    <col min="44" max="44" width="7.109375" customWidth="1"/>
    <col min="45" max="45" width="8.44140625" customWidth="1"/>
    <col min="46" max="46" width="10.21875" bestFit="1" customWidth="1"/>
    <col min="47" max="47" width="3.6640625" customWidth="1"/>
    <col min="48" max="48" width="5.5546875" bestFit="1" customWidth="1"/>
    <col min="49" max="50" width="3.6640625" customWidth="1"/>
    <col min="51" max="52" width="3.6640625" hidden="1" customWidth="1"/>
    <col min="53" max="74" width="5.6640625" hidden="1" customWidth="1"/>
    <col min="75" max="75" width="8.88671875" hidden="1" customWidth="1"/>
    <col min="76" max="76" width="8.109375" style="102" hidden="1" customWidth="1"/>
    <col min="77" max="77" width="13.88671875" style="102" hidden="1" customWidth="1"/>
    <col min="78" max="78" width="10.88671875" style="102" hidden="1" customWidth="1"/>
    <col min="79" max="79" width="23.33203125" style="102" hidden="1" customWidth="1"/>
    <col min="80" max="82" width="8.88671875" hidden="1" customWidth="1"/>
    <col min="83" max="102" width="0" hidden="1" customWidth="1"/>
  </cols>
  <sheetData>
    <row r="1" spans="1:80" x14ac:dyDescent="0.25">
      <c r="C1" s="52" t="str">
        <f>"Furnizor de servicii de ingrijiri medicale la domiciliu: "&amp;Furn_Den</f>
        <v xml:space="preserve">Furnizor de servicii de ingrijiri medicale la domiciliu: </v>
      </c>
    </row>
    <row r="2" spans="1:80" ht="13.8" x14ac:dyDescent="0.25">
      <c r="C2" s="151" t="str">
        <f>"Punct de lucru: "&amp;PL_Den</f>
        <v xml:space="preserve">Punct de lucru: </v>
      </c>
      <c r="D2" s="285"/>
      <c r="E2" s="285"/>
      <c r="F2" s="285"/>
      <c r="G2" s="285"/>
      <c r="H2" s="285"/>
      <c r="I2" s="285"/>
      <c r="J2" s="285"/>
      <c r="K2" s="285"/>
      <c r="R2" s="286"/>
      <c r="S2" s="286"/>
      <c r="T2" s="286"/>
      <c r="U2" s="286"/>
    </row>
    <row r="3" spans="1:80" x14ac:dyDescent="0.25">
      <c r="C3" s="53"/>
      <c r="R3" s="85"/>
      <c r="S3" s="85"/>
      <c r="T3" s="85"/>
      <c r="U3" s="85"/>
    </row>
    <row r="4" spans="1:80" x14ac:dyDescent="0.25">
      <c r="Q4" s="287"/>
      <c r="R4" s="287"/>
      <c r="S4" s="287"/>
      <c r="T4" s="287"/>
      <c r="U4" s="287"/>
      <c r="V4" s="287"/>
      <c r="W4" s="287"/>
      <c r="X4" s="287"/>
    </row>
    <row r="5" spans="1:80" ht="33" customHeight="1" x14ac:dyDescent="0.25">
      <c r="G5" s="275" t="s">
        <v>41</v>
      </c>
      <c r="H5" s="275"/>
      <c r="I5" s="275"/>
      <c r="J5" s="275"/>
      <c r="K5" s="275"/>
      <c r="L5" s="275"/>
      <c r="M5" s="275"/>
      <c r="N5" s="275"/>
      <c r="AB5" s="275" t="s">
        <v>41</v>
      </c>
      <c r="AC5" s="275"/>
      <c r="AD5" s="275"/>
      <c r="AE5" s="275"/>
      <c r="AF5" s="275"/>
      <c r="AG5" s="275"/>
      <c r="AH5" s="275"/>
      <c r="AI5" s="275"/>
      <c r="AJ5" s="275"/>
      <c r="AK5" s="275"/>
      <c r="AL5" s="275"/>
      <c r="AM5" s="275"/>
      <c r="AN5" s="275"/>
      <c r="AO5" s="275"/>
      <c r="AP5" s="275"/>
      <c r="AQ5" s="275"/>
    </row>
    <row r="6" spans="1:80" ht="13.8" thickBot="1" x14ac:dyDescent="0.3"/>
    <row r="7" spans="1:80" ht="13.2" customHeight="1" x14ac:dyDescent="0.25">
      <c r="A7" s="267" t="s">
        <v>8</v>
      </c>
      <c r="B7" s="265" t="s">
        <v>9</v>
      </c>
      <c r="C7" s="265" t="s">
        <v>0</v>
      </c>
      <c r="D7" s="265" t="s">
        <v>10840</v>
      </c>
      <c r="E7" s="265" t="s">
        <v>11</v>
      </c>
      <c r="F7" s="272" t="s">
        <v>10841</v>
      </c>
      <c r="G7" s="294" t="s">
        <v>10856</v>
      </c>
      <c r="H7" s="295"/>
      <c r="I7" s="295"/>
      <c r="J7" s="276" t="s">
        <v>10835</v>
      </c>
      <c r="K7" s="279" t="s">
        <v>1</v>
      </c>
      <c r="L7" s="252"/>
      <c r="M7" s="280" t="s">
        <v>2</v>
      </c>
      <c r="N7" s="281"/>
      <c r="O7" s="288" t="s">
        <v>3</v>
      </c>
      <c r="P7" s="289"/>
      <c r="Q7" s="289"/>
      <c r="R7" s="290"/>
      <c r="S7" s="262" t="s">
        <v>10853</v>
      </c>
      <c r="T7" s="251"/>
      <c r="U7" s="251"/>
      <c r="V7" s="259" t="s">
        <v>10</v>
      </c>
      <c r="W7" s="257" t="s">
        <v>10846</v>
      </c>
      <c r="X7" s="251" t="s">
        <v>10837</v>
      </c>
      <c r="Y7" s="251"/>
      <c r="Z7" s="251"/>
      <c r="AA7" s="251"/>
      <c r="AB7" s="251"/>
      <c r="AC7" s="251"/>
      <c r="AD7" s="251"/>
      <c r="AE7" s="251"/>
      <c r="AF7" s="251"/>
      <c r="AG7" s="251"/>
      <c r="AH7" s="251"/>
      <c r="AI7" s="251"/>
      <c r="AJ7" s="251"/>
      <c r="AK7" s="251"/>
      <c r="AL7" s="251"/>
      <c r="AM7" s="251"/>
      <c r="AN7" s="251"/>
      <c r="AO7" s="251"/>
      <c r="AP7" s="251"/>
      <c r="AQ7" s="251"/>
      <c r="AR7" s="251"/>
      <c r="AS7" s="252"/>
      <c r="AT7" s="248" t="s">
        <v>12</v>
      </c>
    </row>
    <row r="8" spans="1:80" ht="26.4" x14ac:dyDescent="0.25">
      <c r="A8" s="268"/>
      <c r="B8" s="264"/>
      <c r="C8" s="264"/>
      <c r="D8" s="264"/>
      <c r="E8" s="264"/>
      <c r="F8" s="273"/>
      <c r="G8" s="296"/>
      <c r="H8" s="297"/>
      <c r="I8" s="297"/>
      <c r="J8" s="277"/>
      <c r="K8" s="255"/>
      <c r="L8" s="256"/>
      <c r="M8" s="263"/>
      <c r="N8" s="277"/>
      <c r="O8" s="291"/>
      <c r="P8" s="264"/>
      <c r="Q8" s="264"/>
      <c r="R8" s="273"/>
      <c r="S8" s="263"/>
      <c r="T8" s="264"/>
      <c r="U8" s="264"/>
      <c r="V8" s="260"/>
      <c r="W8" s="258"/>
      <c r="X8" s="253" t="s">
        <v>16</v>
      </c>
      <c r="Y8" s="243"/>
      <c r="Z8" s="254"/>
      <c r="AA8" s="255" t="s">
        <v>17</v>
      </c>
      <c r="AB8" s="243"/>
      <c r="AC8" s="256"/>
      <c r="AD8" s="253" t="s">
        <v>18</v>
      </c>
      <c r="AE8" s="243"/>
      <c r="AF8" s="254"/>
      <c r="AG8" s="255" t="s">
        <v>19</v>
      </c>
      <c r="AH8" s="243"/>
      <c r="AI8" s="256"/>
      <c r="AJ8" s="253" t="s">
        <v>20</v>
      </c>
      <c r="AK8" s="243"/>
      <c r="AL8" s="254"/>
      <c r="AM8" s="302" t="s">
        <v>21</v>
      </c>
      <c r="AN8" s="303"/>
      <c r="AO8" s="304"/>
      <c r="AP8" s="305" t="s">
        <v>22</v>
      </c>
      <c r="AQ8" s="303"/>
      <c r="AR8" s="306"/>
      <c r="AS8" s="307" t="s">
        <v>131</v>
      </c>
      <c r="AT8" s="249"/>
    </row>
    <row r="9" spans="1:80" ht="23.4" customHeight="1" x14ac:dyDescent="0.25">
      <c r="A9" s="268"/>
      <c r="B9" s="264"/>
      <c r="C9" s="264"/>
      <c r="D9" s="264"/>
      <c r="E9" s="264"/>
      <c r="F9" s="273"/>
      <c r="G9" s="298" t="s">
        <v>13</v>
      </c>
      <c r="H9" s="270" t="s">
        <v>6</v>
      </c>
      <c r="I9" s="270" t="s">
        <v>10836</v>
      </c>
      <c r="J9" s="277"/>
      <c r="K9" s="255" t="s">
        <v>4</v>
      </c>
      <c r="L9" s="273" t="s">
        <v>10850</v>
      </c>
      <c r="M9" s="283" t="s">
        <v>2</v>
      </c>
      <c r="N9" s="277" t="s">
        <v>10850</v>
      </c>
      <c r="O9" s="255" t="s">
        <v>10857</v>
      </c>
      <c r="P9" s="243" t="s">
        <v>5</v>
      </c>
      <c r="Q9" s="243" t="s">
        <v>10851</v>
      </c>
      <c r="R9" s="256" t="s">
        <v>10852</v>
      </c>
      <c r="S9" s="253" t="s">
        <v>339</v>
      </c>
      <c r="T9" s="243" t="s">
        <v>7</v>
      </c>
      <c r="U9" s="243" t="s">
        <v>10849</v>
      </c>
      <c r="V9" s="260"/>
      <c r="W9" s="258"/>
      <c r="X9" s="122" t="s">
        <v>23</v>
      </c>
      <c r="Y9" s="5" t="s">
        <v>24</v>
      </c>
      <c r="Z9" s="123" t="s">
        <v>25</v>
      </c>
      <c r="AA9" s="121" t="s">
        <v>23</v>
      </c>
      <c r="AB9" s="5" t="s">
        <v>24</v>
      </c>
      <c r="AC9" s="126" t="s">
        <v>25</v>
      </c>
      <c r="AD9" s="122" t="s">
        <v>23</v>
      </c>
      <c r="AE9" s="5" t="s">
        <v>24</v>
      </c>
      <c r="AF9" s="123" t="s">
        <v>25</v>
      </c>
      <c r="AG9" s="121" t="s">
        <v>23</v>
      </c>
      <c r="AH9" s="5" t="s">
        <v>24</v>
      </c>
      <c r="AI9" s="126" t="s">
        <v>25</v>
      </c>
      <c r="AJ9" s="122" t="s">
        <v>23</v>
      </c>
      <c r="AK9" s="5" t="s">
        <v>24</v>
      </c>
      <c r="AL9" s="123" t="s">
        <v>25</v>
      </c>
      <c r="AM9" s="121" t="s">
        <v>23</v>
      </c>
      <c r="AN9" s="310" t="s">
        <v>24</v>
      </c>
      <c r="AO9" s="311" t="s">
        <v>25</v>
      </c>
      <c r="AP9" s="122" t="s">
        <v>23</v>
      </c>
      <c r="AQ9" s="310" t="s">
        <v>24</v>
      </c>
      <c r="AR9" s="314" t="s">
        <v>25</v>
      </c>
      <c r="AS9" s="308" t="s">
        <v>26</v>
      </c>
      <c r="AT9" s="249"/>
      <c r="BB9" s="243" t="s">
        <v>16</v>
      </c>
      <c r="BC9" s="243"/>
      <c r="BD9" s="243"/>
      <c r="BE9" s="243" t="s">
        <v>17</v>
      </c>
      <c r="BF9" s="243"/>
      <c r="BG9" s="243"/>
      <c r="BH9" s="243" t="s">
        <v>18</v>
      </c>
      <c r="BI9" s="243"/>
      <c r="BJ9" s="243"/>
      <c r="BK9" s="243" t="s">
        <v>19</v>
      </c>
      <c r="BL9" s="243"/>
      <c r="BM9" s="243"/>
      <c r="BN9" s="243" t="s">
        <v>20</v>
      </c>
      <c r="BO9" s="243"/>
      <c r="BP9" s="243"/>
      <c r="BQ9" s="242" t="s">
        <v>21</v>
      </c>
      <c r="BR9" s="242"/>
      <c r="BS9" s="242"/>
      <c r="BT9" s="242" t="s">
        <v>22</v>
      </c>
      <c r="BU9" s="242"/>
      <c r="BV9" s="242"/>
    </row>
    <row r="10" spans="1:80" ht="15.6" customHeight="1" thickBot="1" x14ac:dyDescent="0.3">
      <c r="A10" s="269"/>
      <c r="B10" s="266"/>
      <c r="C10" s="266"/>
      <c r="D10" s="266"/>
      <c r="E10" s="266"/>
      <c r="F10" s="274"/>
      <c r="G10" s="299"/>
      <c r="H10" s="271"/>
      <c r="I10" s="271"/>
      <c r="J10" s="278"/>
      <c r="K10" s="282"/>
      <c r="L10" s="274"/>
      <c r="M10" s="284"/>
      <c r="N10" s="278"/>
      <c r="O10" s="282"/>
      <c r="P10" s="271"/>
      <c r="Q10" s="271"/>
      <c r="R10" s="292"/>
      <c r="S10" s="293"/>
      <c r="T10" s="271"/>
      <c r="U10" s="271"/>
      <c r="V10" s="261"/>
      <c r="W10" s="172">
        <v>1</v>
      </c>
      <c r="X10" s="173">
        <v>2</v>
      </c>
      <c r="Y10" s="174">
        <v>3</v>
      </c>
      <c r="Z10" s="175">
        <v>4</v>
      </c>
      <c r="AA10" s="176">
        <v>5</v>
      </c>
      <c r="AB10" s="174">
        <v>6</v>
      </c>
      <c r="AC10" s="177">
        <v>7</v>
      </c>
      <c r="AD10" s="173">
        <v>8</v>
      </c>
      <c r="AE10" s="174">
        <v>9</v>
      </c>
      <c r="AF10" s="175">
        <v>10</v>
      </c>
      <c r="AG10" s="176">
        <v>11</v>
      </c>
      <c r="AH10" s="174">
        <v>12</v>
      </c>
      <c r="AI10" s="177">
        <v>13</v>
      </c>
      <c r="AJ10" s="173">
        <v>14</v>
      </c>
      <c r="AK10" s="174">
        <v>15</v>
      </c>
      <c r="AL10" s="175">
        <v>16</v>
      </c>
      <c r="AM10" s="176">
        <v>17</v>
      </c>
      <c r="AN10" s="312">
        <v>18</v>
      </c>
      <c r="AO10" s="313">
        <v>19</v>
      </c>
      <c r="AP10" s="173">
        <v>20</v>
      </c>
      <c r="AQ10" s="312">
        <v>21</v>
      </c>
      <c r="AR10" s="315">
        <v>22</v>
      </c>
      <c r="AS10" s="309">
        <v>23</v>
      </c>
      <c r="AT10" s="250"/>
      <c r="BA10" s="103" t="s">
        <v>130</v>
      </c>
      <c r="BB10" s="88">
        <v>2</v>
      </c>
      <c r="BC10" s="4">
        <v>3</v>
      </c>
      <c r="BD10" s="4">
        <v>4</v>
      </c>
      <c r="BE10" s="88">
        <v>5</v>
      </c>
      <c r="BF10" s="4">
        <v>6</v>
      </c>
      <c r="BG10" s="4">
        <v>7</v>
      </c>
      <c r="BH10" s="88">
        <v>8</v>
      </c>
      <c r="BI10" s="4">
        <v>9</v>
      </c>
      <c r="BJ10" s="4">
        <v>10</v>
      </c>
      <c r="BK10" s="88">
        <v>11</v>
      </c>
      <c r="BL10" s="4">
        <v>12</v>
      </c>
      <c r="BM10" s="4">
        <v>13</v>
      </c>
      <c r="BN10" s="3">
        <v>14</v>
      </c>
      <c r="BO10" s="4">
        <v>15</v>
      </c>
      <c r="BP10" s="4">
        <v>16</v>
      </c>
      <c r="BQ10" s="116">
        <v>17</v>
      </c>
      <c r="BR10" s="116">
        <v>18</v>
      </c>
      <c r="BS10" s="116">
        <v>19</v>
      </c>
      <c r="BT10" s="116">
        <v>20</v>
      </c>
      <c r="BU10" s="116">
        <v>21</v>
      </c>
      <c r="BV10" s="116">
        <v>22</v>
      </c>
      <c r="BW10" s="104"/>
      <c r="BX10" s="105" t="s">
        <v>10847</v>
      </c>
      <c r="BY10" s="105" t="s">
        <v>10854</v>
      </c>
      <c r="BZ10" s="105" t="s">
        <v>10848</v>
      </c>
      <c r="CA10" s="117" t="s">
        <v>10855</v>
      </c>
      <c r="CB10" s="106"/>
    </row>
    <row r="11" spans="1:80" s="97" customFormat="1" ht="25.95" customHeight="1" x14ac:dyDescent="0.25">
      <c r="A11" s="152">
        <v>1</v>
      </c>
      <c r="B11" s="153"/>
      <c r="C11" s="154"/>
      <c r="D11" s="155"/>
      <c r="E11" s="156"/>
      <c r="F11" s="157"/>
      <c r="G11" s="158"/>
      <c r="H11" s="159"/>
      <c r="I11" s="159"/>
      <c r="J11" s="160"/>
      <c r="K11" s="161"/>
      <c r="L11" s="162"/>
      <c r="M11" s="158"/>
      <c r="N11" s="163"/>
      <c r="O11" s="164"/>
      <c r="P11" s="165"/>
      <c r="Q11" s="159"/>
      <c r="R11" s="162"/>
      <c r="S11" s="158"/>
      <c r="T11" s="154"/>
      <c r="U11" s="159"/>
      <c r="V11" s="166"/>
      <c r="W11" s="187" t="str">
        <f>IF(INT(BA11)&gt;0,INT(BA11)&amp;" ore","")&amp;IF(BA11&gt;0,IF(INT(BA11)&gt;0,IF((BA11-INT(BA11))=0,""," și "&amp;CHAR(10)&amp;(BA11-INT(BA11))*60&amp;" min."),(BA11-INT(BA11))*60&amp;" min."),"")</f>
        <v/>
      </c>
      <c r="X11" s="188" t="str">
        <f>IF(AND(LEN(Y11)&gt;0,LEN(Z11)&gt;0),IF(Y11&gt;Z11,"Orar eronat",Z11-Y11),"")</f>
        <v/>
      </c>
      <c r="Y11" s="167"/>
      <c r="Z11" s="168"/>
      <c r="AA11" s="194" t="str">
        <f t="shared" ref="AA11:AA20" si="0">IF(AND(LEN(AB11)&gt;0,LEN(AC11)&gt;0),IF(AB11&gt;AC11,"Orar eronat",AC11-AB11),"")</f>
        <v/>
      </c>
      <c r="AB11" s="167"/>
      <c r="AC11" s="169"/>
      <c r="AD11" s="188" t="str">
        <f t="shared" ref="AD11:AD20" si="1">IF(AND(LEN(AE11)&gt;0,LEN(AF11)&gt;0),IF(AE11&gt;AF11,"Orar eronat",AF11-AE11),"")</f>
        <v/>
      </c>
      <c r="AE11" s="167"/>
      <c r="AF11" s="168"/>
      <c r="AG11" s="194" t="str">
        <f t="shared" ref="AG11:AG20" si="2">IF(AND(LEN(AH11)&gt;0,LEN(AI11)&gt;0),IF(AH11&gt;AI11,"Orar eronat",AI11-AH11),"")</f>
        <v/>
      </c>
      <c r="AH11" s="167"/>
      <c r="AI11" s="169"/>
      <c r="AJ11" s="188" t="str">
        <f t="shared" ref="AJ11:AJ20" si="3">IF(AND(LEN(AK11)&gt;0,LEN(AL11)&gt;0),IF(AK11&gt;AL11,"Orar eronat",AL11-AK11),"")</f>
        <v/>
      </c>
      <c r="AK11" s="167"/>
      <c r="AL11" s="168"/>
      <c r="AM11" s="194" t="str">
        <f t="shared" ref="AM11:AM20" si="4">IF(AND(LEN(AN11)&gt;0,LEN(AO11)&gt;0),IF(AN11&gt;AO11,"Orar eronat",AO11-AN11),"")</f>
        <v/>
      </c>
      <c r="AN11" s="170"/>
      <c r="AO11" s="169"/>
      <c r="AP11" s="188" t="str">
        <f t="shared" ref="AP11:AP20" si="5">IF(AND(LEN(AQ11)&gt;0,LEN(AR11)&gt;0),IF(AQ11&gt;AR11,"Orar eronat",AR11-AQ11),"")</f>
        <v/>
      </c>
      <c r="AQ11" s="167"/>
      <c r="AR11" s="168"/>
      <c r="AS11" s="171"/>
      <c r="AT11" s="198" t="str">
        <f t="shared" ref="AT11:AT20" si="6">IF(ISNA(VLOOKUP(V11,Cat_Pers_Pct,3,0)),"",ROUND((BA11/VLOOKUP(V11,Cat_Pers_Pct,3,0)*VLOOKUP(V11,Cat_Pers_Pct,2,0))*$CA11+$BY11,2))</f>
        <v/>
      </c>
      <c r="BA11" s="107">
        <f>(BB11+BE11+BH11+BK11+BN11+BQ11+BT11)/60</f>
        <v>0</v>
      </c>
      <c r="BB11" s="108">
        <f>IF(BC11&lt;=0,0,(BD11-BC11))</f>
        <v>0</v>
      </c>
      <c r="BC11" s="109">
        <f t="shared" ref="BC11:BD20" si="7">HOUR(Y11)*60+MINUTE(Y11)</f>
        <v>0</v>
      </c>
      <c r="BD11" s="109">
        <f t="shared" si="7"/>
        <v>0</v>
      </c>
      <c r="BE11" s="108">
        <f>IF(BF11&lt;=0,0,(BG11-BF11))</f>
        <v>0</v>
      </c>
      <c r="BF11" s="109">
        <f t="shared" ref="BF11:BG20" si="8">HOUR(AB11)*60+MINUTE(AB11)</f>
        <v>0</v>
      </c>
      <c r="BG11" s="109">
        <f t="shared" si="8"/>
        <v>0</v>
      </c>
      <c r="BH11" s="108">
        <f>IF(BI11&lt;=0,0,(BJ11-BI11))</f>
        <v>0</v>
      </c>
      <c r="BI11" s="109">
        <f t="shared" ref="BI11:BJ20" si="9">HOUR(AE11)*60+MINUTE(AE11)</f>
        <v>0</v>
      </c>
      <c r="BJ11" s="109">
        <f t="shared" si="9"/>
        <v>0</v>
      </c>
      <c r="BK11" s="108">
        <f>IF(BL11&lt;=0,0,(BM11-BL11))</f>
        <v>0</v>
      </c>
      <c r="BL11" s="109">
        <f t="shared" ref="BL11:BM20" si="10">HOUR(AH11)*60+MINUTE(AH11)</f>
        <v>0</v>
      </c>
      <c r="BM11" s="109">
        <f t="shared" si="10"/>
        <v>0</v>
      </c>
      <c r="BN11" s="108">
        <f>IF(BO11&lt;=0,0,(BP11-BO11))</f>
        <v>0</v>
      </c>
      <c r="BO11" s="109">
        <f t="shared" ref="BO11:BP20" si="11">HOUR(AK11)*60+MINUTE(AK11)</f>
        <v>0</v>
      </c>
      <c r="BP11" s="109">
        <f t="shared" si="11"/>
        <v>0</v>
      </c>
      <c r="BQ11" s="108">
        <f>IF(BR11&lt;=0,0,(BS11-BR11))</f>
        <v>0</v>
      </c>
      <c r="BR11" s="109">
        <f>IF($AS11="NU",0,HOUR(AN11)*60+MINUTE(AN11))</f>
        <v>0</v>
      </c>
      <c r="BS11" s="109">
        <f>IF($AS11="NU",0,HOUR(AO11)*60+MINUTE(AO11))</f>
        <v>0</v>
      </c>
      <c r="BT11" s="108">
        <f>IF(BU11&lt;=0,0,(BV11-BU11))</f>
        <v>0</v>
      </c>
      <c r="BU11" s="109">
        <f>IF($AS11="NU",0,HOUR(AQ11)*60+MINUTE(AQ11))</f>
        <v>0</v>
      </c>
      <c r="BV11" s="109">
        <f>IF($AS11="NU",0,HOUR(AR11)*60+MINUTE(AR11))</f>
        <v>0</v>
      </c>
      <c r="BW11" s="109"/>
      <c r="BX11" s="110">
        <f t="shared" ref="BX11:BX20" si="12">IF(LEN(U11)=5,DATEDIF($U11,Data_Ref,"M"),0)</f>
        <v>0</v>
      </c>
      <c r="BY11" s="110">
        <f>IF(AND($BX11&gt;=6,S11="CIM"),2,0)</f>
        <v>0</v>
      </c>
      <c r="BZ11" s="5">
        <f t="shared" ref="BZ11:BZ20" si="13">IFERROR(VLOOKUP($V11,Cat_Pers_Pct,3,0),0)</f>
        <v>0</v>
      </c>
      <c r="CA11" s="5">
        <f>IF($BZ11=0,0,IF(AND($V11="Asistent medical ",$BA11/$BZ11&lt;0.5),0,1))</f>
        <v>0</v>
      </c>
      <c r="CB11" s="111"/>
    </row>
    <row r="12" spans="1:80" s="97" customFormat="1" ht="25.95" customHeight="1" x14ac:dyDescent="0.25">
      <c r="A12" s="95">
        <v>2</v>
      </c>
      <c r="B12" s="54"/>
      <c r="C12" s="44"/>
      <c r="D12" s="45"/>
      <c r="E12" s="46"/>
      <c r="F12" s="145"/>
      <c r="G12" s="134"/>
      <c r="H12" s="47"/>
      <c r="I12" s="47"/>
      <c r="J12" s="149"/>
      <c r="K12" s="147"/>
      <c r="L12" s="131"/>
      <c r="M12" s="134"/>
      <c r="N12" s="143"/>
      <c r="O12" s="140"/>
      <c r="P12" s="119"/>
      <c r="Q12" s="47"/>
      <c r="R12" s="131"/>
      <c r="S12" s="134"/>
      <c r="T12" s="44"/>
      <c r="U12" s="47"/>
      <c r="V12" s="135"/>
      <c r="W12" s="189" t="str">
        <f t="shared" ref="W12:W20" si="14">IF(INT(BA12)&gt;0,INT(BA12)&amp;" ore","")&amp;IF(BA12&gt;0,IF(INT(BA12)&gt;0,IF((BA12-INT(BA12))=0,""," și "&amp;CHAR(10)&amp;(BA12-INT(BA12))*60&amp;" min."),(BA12-INT(BA12))*60&amp;" min."),"")</f>
        <v/>
      </c>
      <c r="X12" s="190" t="str">
        <f t="shared" ref="X12:X20" si="15">IF(AND(LEN(Y12)&gt;0,LEN(Z12)&gt;0),IF(Y12&gt;Z12,"Orar eronat",Z12-Y12),"")</f>
        <v/>
      </c>
      <c r="Y12" s="96"/>
      <c r="Z12" s="124"/>
      <c r="AA12" s="195" t="str">
        <f t="shared" si="0"/>
        <v/>
      </c>
      <c r="AB12" s="96"/>
      <c r="AC12" s="127"/>
      <c r="AD12" s="190" t="str">
        <f t="shared" si="1"/>
        <v/>
      </c>
      <c r="AE12" s="96"/>
      <c r="AF12" s="124"/>
      <c r="AG12" s="195" t="str">
        <f t="shared" si="2"/>
        <v/>
      </c>
      <c r="AH12" s="96"/>
      <c r="AI12" s="127"/>
      <c r="AJ12" s="190" t="str">
        <f t="shared" si="3"/>
        <v/>
      </c>
      <c r="AK12" s="96"/>
      <c r="AL12" s="124"/>
      <c r="AM12" s="195" t="str">
        <f t="shared" si="4"/>
        <v/>
      </c>
      <c r="AN12" s="96"/>
      <c r="AO12" s="127"/>
      <c r="AP12" s="190" t="str">
        <f t="shared" si="5"/>
        <v/>
      </c>
      <c r="AQ12" s="96"/>
      <c r="AR12" s="124"/>
      <c r="AS12" s="129"/>
      <c r="AT12" s="199" t="str">
        <f t="shared" si="6"/>
        <v/>
      </c>
      <c r="AV12"/>
      <c r="BA12" s="107">
        <f t="shared" ref="BA12:BA20" si="16">(BB12+BE12+BH12+BK12+BN12+BQ12+BT12)/60</f>
        <v>0</v>
      </c>
      <c r="BB12" s="108">
        <f t="shared" ref="BB12:BB20" si="17">IF(BC12&lt;=0,0,(BD12-BC12))</f>
        <v>0</v>
      </c>
      <c r="BC12" s="109">
        <f t="shared" si="7"/>
        <v>0</v>
      </c>
      <c r="BD12" s="109">
        <f t="shared" si="7"/>
        <v>0</v>
      </c>
      <c r="BE12" s="108">
        <f t="shared" ref="BE12:BE20" si="18">IF(BF12&lt;=0,0,(BG12-BF12))</f>
        <v>0</v>
      </c>
      <c r="BF12" s="109">
        <f t="shared" si="8"/>
        <v>0</v>
      </c>
      <c r="BG12" s="109">
        <f t="shared" si="8"/>
        <v>0</v>
      </c>
      <c r="BH12" s="108">
        <f t="shared" ref="BH12:BH20" si="19">IF(BI12&lt;=0,0,(BJ12-BI12))</f>
        <v>0</v>
      </c>
      <c r="BI12" s="109">
        <f t="shared" si="9"/>
        <v>0</v>
      </c>
      <c r="BJ12" s="109">
        <f t="shared" si="9"/>
        <v>0</v>
      </c>
      <c r="BK12" s="108">
        <f t="shared" ref="BK12:BK20" si="20">IF(BL12&lt;=0,0,(BM12-BL12))</f>
        <v>0</v>
      </c>
      <c r="BL12" s="109">
        <f t="shared" si="10"/>
        <v>0</v>
      </c>
      <c r="BM12" s="109">
        <f t="shared" si="10"/>
        <v>0</v>
      </c>
      <c r="BN12" s="108">
        <f t="shared" ref="BN12:BN20" si="21">IF(BO12&lt;=0,0,(BP12-BO12))</f>
        <v>0</v>
      </c>
      <c r="BO12" s="109">
        <f t="shared" si="11"/>
        <v>0</v>
      </c>
      <c r="BP12" s="109">
        <f t="shared" si="11"/>
        <v>0</v>
      </c>
      <c r="BQ12" s="108">
        <f t="shared" ref="BQ12:BQ20" si="22">IF(BR12&lt;=0,0,(BS12-BR12))</f>
        <v>0</v>
      </c>
      <c r="BR12" s="109">
        <f t="shared" ref="BR12:BS20" si="23">IF($AS12="NU",0,HOUR(AN12)*60+MINUTE(AN12))</f>
        <v>0</v>
      </c>
      <c r="BS12" s="109">
        <f t="shared" si="23"/>
        <v>0</v>
      </c>
      <c r="BT12" s="108">
        <f t="shared" ref="BT12:BT20" si="24">IF(BU12&lt;=0,0,(BV12-BU12))</f>
        <v>0</v>
      </c>
      <c r="BU12" s="109">
        <f t="shared" ref="BU12:BV20" si="25">IF($AS12="NU",0,HOUR(AQ12)*60+MINUTE(AQ12))</f>
        <v>0</v>
      </c>
      <c r="BV12" s="109">
        <f t="shared" si="25"/>
        <v>0</v>
      </c>
      <c r="BW12" s="109"/>
      <c r="BX12" s="110">
        <f t="shared" si="12"/>
        <v>0</v>
      </c>
      <c r="BY12" s="110">
        <f t="shared" ref="BY12:BY20" si="26">IF(AND($BX12&gt;=6,S12="CIM"),2,0)</f>
        <v>0</v>
      </c>
      <c r="BZ12" s="5">
        <f t="shared" si="13"/>
        <v>0</v>
      </c>
      <c r="CA12" s="5">
        <f t="shared" ref="CA12:CA20" si="27">IF($BZ12=0,0,IF(AND($V12="Asistent medical ",$BA12/$BZ12&lt;0.5),0,1))</f>
        <v>0</v>
      </c>
      <c r="CB12" s="111"/>
    </row>
    <row r="13" spans="1:80" s="97" customFormat="1" ht="25.95" customHeight="1" x14ac:dyDescent="0.25">
      <c r="A13" s="95">
        <v>3</v>
      </c>
      <c r="B13" s="54"/>
      <c r="C13" s="44"/>
      <c r="D13" s="45"/>
      <c r="E13" s="46"/>
      <c r="F13" s="145"/>
      <c r="G13" s="134"/>
      <c r="H13" s="47"/>
      <c r="I13" s="47"/>
      <c r="J13" s="149"/>
      <c r="K13" s="147"/>
      <c r="L13" s="131"/>
      <c r="M13" s="134"/>
      <c r="N13" s="143"/>
      <c r="O13" s="140"/>
      <c r="P13" s="119"/>
      <c r="Q13" s="47"/>
      <c r="R13" s="131"/>
      <c r="S13" s="134"/>
      <c r="T13" s="44"/>
      <c r="U13" s="47"/>
      <c r="V13" s="135"/>
      <c r="W13" s="189" t="str">
        <f t="shared" si="14"/>
        <v/>
      </c>
      <c r="X13" s="190" t="str">
        <f t="shared" si="15"/>
        <v/>
      </c>
      <c r="Y13" s="96"/>
      <c r="Z13" s="124"/>
      <c r="AA13" s="195" t="str">
        <f t="shared" si="0"/>
        <v/>
      </c>
      <c r="AB13" s="96"/>
      <c r="AC13" s="127"/>
      <c r="AD13" s="190" t="str">
        <f t="shared" si="1"/>
        <v/>
      </c>
      <c r="AE13" s="96"/>
      <c r="AF13" s="124"/>
      <c r="AG13" s="195" t="str">
        <f t="shared" si="2"/>
        <v/>
      </c>
      <c r="AH13" s="96"/>
      <c r="AI13" s="127"/>
      <c r="AJ13" s="190" t="str">
        <f t="shared" si="3"/>
        <v/>
      </c>
      <c r="AK13" s="96"/>
      <c r="AL13" s="124"/>
      <c r="AM13" s="195" t="str">
        <f t="shared" si="4"/>
        <v/>
      </c>
      <c r="AN13" s="96"/>
      <c r="AO13" s="127"/>
      <c r="AP13" s="190" t="str">
        <f t="shared" si="5"/>
        <v/>
      </c>
      <c r="AQ13" s="96"/>
      <c r="AR13" s="124"/>
      <c r="AS13" s="129"/>
      <c r="AT13" s="199" t="str">
        <f t="shared" si="6"/>
        <v/>
      </c>
      <c r="AV13"/>
      <c r="BA13" s="107">
        <f t="shared" si="16"/>
        <v>0</v>
      </c>
      <c r="BB13" s="108">
        <f t="shared" si="17"/>
        <v>0</v>
      </c>
      <c r="BC13" s="109">
        <f t="shared" si="7"/>
        <v>0</v>
      </c>
      <c r="BD13" s="109">
        <f t="shared" si="7"/>
        <v>0</v>
      </c>
      <c r="BE13" s="108">
        <f t="shared" si="18"/>
        <v>0</v>
      </c>
      <c r="BF13" s="109">
        <f t="shared" si="8"/>
        <v>0</v>
      </c>
      <c r="BG13" s="109">
        <f t="shared" si="8"/>
        <v>0</v>
      </c>
      <c r="BH13" s="108">
        <f t="shared" si="19"/>
        <v>0</v>
      </c>
      <c r="BI13" s="109">
        <f t="shared" si="9"/>
        <v>0</v>
      </c>
      <c r="BJ13" s="109">
        <f t="shared" si="9"/>
        <v>0</v>
      </c>
      <c r="BK13" s="108">
        <f t="shared" si="20"/>
        <v>0</v>
      </c>
      <c r="BL13" s="109">
        <f t="shared" si="10"/>
        <v>0</v>
      </c>
      <c r="BM13" s="109">
        <f t="shared" si="10"/>
        <v>0</v>
      </c>
      <c r="BN13" s="108">
        <f t="shared" si="21"/>
        <v>0</v>
      </c>
      <c r="BO13" s="109">
        <f t="shared" si="11"/>
        <v>0</v>
      </c>
      <c r="BP13" s="109">
        <f t="shared" si="11"/>
        <v>0</v>
      </c>
      <c r="BQ13" s="108">
        <f t="shared" si="22"/>
        <v>0</v>
      </c>
      <c r="BR13" s="109">
        <f t="shared" si="23"/>
        <v>0</v>
      </c>
      <c r="BS13" s="109">
        <f t="shared" si="23"/>
        <v>0</v>
      </c>
      <c r="BT13" s="108">
        <f t="shared" si="24"/>
        <v>0</v>
      </c>
      <c r="BU13" s="109">
        <f t="shared" si="25"/>
        <v>0</v>
      </c>
      <c r="BV13" s="109">
        <f t="shared" si="25"/>
        <v>0</v>
      </c>
      <c r="BW13" s="109"/>
      <c r="BX13" s="110">
        <f t="shared" si="12"/>
        <v>0</v>
      </c>
      <c r="BY13" s="110">
        <f t="shared" si="26"/>
        <v>0</v>
      </c>
      <c r="BZ13" s="5">
        <f t="shared" si="13"/>
        <v>0</v>
      </c>
      <c r="CA13" s="5">
        <f t="shared" si="27"/>
        <v>0</v>
      </c>
      <c r="CB13" s="111"/>
    </row>
    <row r="14" spans="1:80" s="97" customFormat="1" ht="25.95" customHeight="1" x14ac:dyDescent="0.25">
      <c r="A14" s="95">
        <v>4</v>
      </c>
      <c r="B14" s="54"/>
      <c r="C14" s="44"/>
      <c r="D14" s="45"/>
      <c r="E14" s="46"/>
      <c r="F14" s="145"/>
      <c r="G14" s="134"/>
      <c r="H14" s="47"/>
      <c r="I14" s="47"/>
      <c r="J14" s="149"/>
      <c r="K14" s="147"/>
      <c r="L14" s="131"/>
      <c r="M14" s="134"/>
      <c r="N14" s="143"/>
      <c r="O14" s="140"/>
      <c r="P14" s="119"/>
      <c r="Q14" s="47"/>
      <c r="R14" s="131"/>
      <c r="S14" s="134"/>
      <c r="T14" s="44"/>
      <c r="U14" s="47"/>
      <c r="V14" s="135"/>
      <c r="W14" s="189" t="str">
        <f t="shared" si="14"/>
        <v/>
      </c>
      <c r="X14" s="190" t="str">
        <f t="shared" si="15"/>
        <v/>
      </c>
      <c r="Y14" s="96"/>
      <c r="Z14" s="124"/>
      <c r="AA14" s="195" t="str">
        <f t="shared" si="0"/>
        <v/>
      </c>
      <c r="AB14" s="96"/>
      <c r="AC14" s="127"/>
      <c r="AD14" s="190" t="str">
        <f t="shared" si="1"/>
        <v/>
      </c>
      <c r="AE14" s="96"/>
      <c r="AF14" s="124"/>
      <c r="AG14" s="195" t="str">
        <f t="shared" si="2"/>
        <v/>
      </c>
      <c r="AH14" s="96"/>
      <c r="AI14" s="127"/>
      <c r="AJ14" s="190" t="str">
        <f t="shared" si="3"/>
        <v/>
      </c>
      <c r="AK14" s="96"/>
      <c r="AL14" s="124"/>
      <c r="AM14" s="195" t="str">
        <f t="shared" si="4"/>
        <v/>
      </c>
      <c r="AN14" s="96"/>
      <c r="AO14" s="127"/>
      <c r="AP14" s="190" t="str">
        <f t="shared" si="5"/>
        <v/>
      </c>
      <c r="AQ14" s="96"/>
      <c r="AR14" s="124"/>
      <c r="AS14" s="129"/>
      <c r="AT14" s="199" t="str">
        <f t="shared" si="6"/>
        <v/>
      </c>
      <c r="BA14" s="107">
        <f t="shared" si="16"/>
        <v>0</v>
      </c>
      <c r="BB14" s="108">
        <f t="shared" si="17"/>
        <v>0</v>
      </c>
      <c r="BC14" s="109">
        <f t="shared" si="7"/>
        <v>0</v>
      </c>
      <c r="BD14" s="109">
        <f t="shared" si="7"/>
        <v>0</v>
      </c>
      <c r="BE14" s="108">
        <f t="shared" si="18"/>
        <v>0</v>
      </c>
      <c r="BF14" s="109">
        <f t="shared" si="8"/>
        <v>0</v>
      </c>
      <c r="BG14" s="109">
        <f t="shared" si="8"/>
        <v>0</v>
      </c>
      <c r="BH14" s="108">
        <f t="shared" si="19"/>
        <v>0</v>
      </c>
      <c r="BI14" s="109">
        <f t="shared" si="9"/>
        <v>0</v>
      </c>
      <c r="BJ14" s="109">
        <f t="shared" si="9"/>
        <v>0</v>
      </c>
      <c r="BK14" s="108">
        <f t="shared" si="20"/>
        <v>0</v>
      </c>
      <c r="BL14" s="109">
        <f t="shared" si="10"/>
        <v>0</v>
      </c>
      <c r="BM14" s="109">
        <f t="shared" si="10"/>
        <v>0</v>
      </c>
      <c r="BN14" s="108">
        <f t="shared" si="21"/>
        <v>0</v>
      </c>
      <c r="BO14" s="109">
        <f t="shared" si="11"/>
        <v>0</v>
      </c>
      <c r="BP14" s="109">
        <f t="shared" si="11"/>
        <v>0</v>
      </c>
      <c r="BQ14" s="108">
        <f t="shared" si="22"/>
        <v>0</v>
      </c>
      <c r="BR14" s="109">
        <f t="shared" si="23"/>
        <v>0</v>
      </c>
      <c r="BS14" s="109">
        <f t="shared" si="23"/>
        <v>0</v>
      </c>
      <c r="BT14" s="108">
        <f t="shared" si="24"/>
        <v>0</v>
      </c>
      <c r="BU14" s="109">
        <f t="shared" si="25"/>
        <v>0</v>
      </c>
      <c r="BV14" s="109">
        <f t="shared" si="25"/>
        <v>0</v>
      </c>
      <c r="BW14" s="109"/>
      <c r="BX14" s="110">
        <f t="shared" si="12"/>
        <v>0</v>
      </c>
      <c r="BY14" s="110">
        <f t="shared" si="26"/>
        <v>0</v>
      </c>
      <c r="BZ14" s="5">
        <f t="shared" si="13"/>
        <v>0</v>
      </c>
      <c r="CA14" s="5">
        <f t="shared" si="27"/>
        <v>0</v>
      </c>
      <c r="CB14" s="111"/>
    </row>
    <row r="15" spans="1:80" s="97" customFormat="1" ht="25.95" customHeight="1" x14ac:dyDescent="0.25">
      <c r="A15" s="95">
        <v>5</v>
      </c>
      <c r="B15" s="54"/>
      <c r="C15" s="44"/>
      <c r="D15" s="45"/>
      <c r="E15" s="46"/>
      <c r="F15" s="145"/>
      <c r="G15" s="134"/>
      <c r="H15" s="47"/>
      <c r="I15" s="47"/>
      <c r="J15" s="149"/>
      <c r="K15" s="147"/>
      <c r="L15" s="131"/>
      <c r="M15" s="134"/>
      <c r="N15" s="143"/>
      <c r="O15" s="140"/>
      <c r="P15" s="119"/>
      <c r="Q15" s="47"/>
      <c r="R15" s="131"/>
      <c r="S15" s="134"/>
      <c r="T15" s="44"/>
      <c r="U15" s="47"/>
      <c r="V15" s="135"/>
      <c r="W15" s="189" t="str">
        <f t="shared" si="14"/>
        <v/>
      </c>
      <c r="X15" s="190" t="str">
        <f t="shared" si="15"/>
        <v/>
      </c>
      <c r="Y15" s="96"/>
      <c r="Z15" s="124"/>
      <c r="AA15" s="195" t="str">
        <f t="shared" si="0"/>
        <v/>
      </c>
      <c r="AB15" s="96"/>
      <c r="AC15" s="127"/>
      <c r="AD15" s="190" t="str">
        <f t="shared" si="1"/>
        <v/>
      </c>
      <c r="AE15" s="96"/>
      <c r="AF15" s="124"/>
      <c r="AG15" s="195" t="str">
        <f t="shared" si="2"/>
        <v/>
      </c>
      <c r="AH15" s="96"/>
      <c r="AI15" s="127"/>
      <c r="AJ15" s="190" t="str">
        <f t="shared" si="3"/>
        <v/>
      </c>
      <c r="AK15" s="96"/>
      <c r="AL15" s="124"/>
      <c r="AM15" s="195" t="str">
        <f t="shared" si="4"/>
        <v/>
      </c>
      <c r="AN15" s="96"/>
      <c r="AO15" s="127"/>
      <c r="AP15" s="190" t="str">
        <f t="shared" si="5"/>
        <v/>
      </c>
      <c r="AQ15" s="96"/>
      <c r="AR15" s="124"/>
      <c r="AS15" s="129"/>
      <c r="AT15" s="199" t="str">
        <f t="shared" si="6"/>
        <v/>
      </c>
      <c r="BA15" s="107">
        <f t="shared" si="16"/>
        <v>0</v>
      </c>
      <c r="BB15" s="108">
        <f t="shared" si="17"/>
        <v>0</v>
      </c>
      <c r="BC15" s="109">
        <f t="shared" si="7"/>
        <v>0</v>
      </c>
      <c r="BD15" s="109">
        <f t="shared" si="7"/>
        <v>0</v>
      </c>
      <c r="BE15" s="108">
        <f t="shared" si="18"/>
        <v>0</v>
      </c>
      <c r="BF15" s="109">
        <f t="shared" si="8"/>
        <v>0</v>
      </c>
      <c r="BG15" s="109">
        <f t="shared" si="8"/>
        <v>0</v>
      </c>
      <c r="BH15" s="108">
        <f t="shared" si="19"/>
        <v>0</v>
      </c>
      <c r="BI15" s="109">
        <f t="shared" si="9"/>
        <v>0</v>
      </c>
      <c r="BJ15" s="109">
        <f t="shared" si="9"/>
        <v>0</v>
      </c>
      <c r="BK15" s="108">
        <f t="shared" si="20"/>
        <v>0</v>
      </c>
      <c r="BL15" s="109">
        <f t="shared" si="10"/>
        <v>0</v>
      </c>
      <c r="BM15" s="109">
        <f t="shared" si="10"/>
        <v>0</v>
      </c>
      <c r="BN15" s="108">
        <f t="shared" si="21"/>
        <v>0</v>
      </c>
      <c r="BO15" s="109">
        <f t="shared" si="11"/>
        <v>0</v>
      </c>
      <c r="BP15" s="109">
        <f t="shared" si="11"/>
        <v>0</v>
      </c>
      <c r="BQ15" s="108">
        <f t="shared" si="22"/>
        <v>0</v>
      </c>
      <c r="BR15" s="109">
        <f t="shared" si="23"/>
        <v>0</v>
      </c>
      <c r="BS15" s="109">
        <f t="shared" si="23"/>
        <v>0</v>
      </c>
      <c r="BT15" s="108">
        <f t="shared" si="24"/>
        <v>0</v>
      </c>
      <c r="BU15" s="109">
        <f t="shared" si="25"/>
        <v>0</v>
      </c>
      <c r="BV15" s="109">
        <f t="shared" si="25"/>
        <v>0</v>
      </c>
      <c r="BW15" s="109"/>
      <c r="BX15" s="110">
        <f t="shared" si="12"/>
        <v>0</v>
      </c>
      <c r="BY15" s="110">
        <f t="shared" si="26"/>
        <v>0</v>
      </c>
      <c r="BZ15" s="5">
        <f t="shared" si="13"/>
        <v>0</v>
      </c>
      <c r="CA15" s="5">
        <f t="shared" si="27"/>
        <v>0</v>
      </c>
      <c r="CB15" s="111"/>
    </row>
    <row r="16" spans="1:80" s="97" customFormat="1" ht="25.95" customHeight="1" x14ac:dyDescent="0.25">
      <c r="A16" s="95">
        <v>6</v>
      </c>
      <c r="B16" s="54"/>
      <c r="C16" s="44"/>
      <c r="D16" s="45"/>
      <c r="E16" s="46"/>
      <c r="F16" s="145"/>
      <c r="G16" s="134"/>
      <c r="H16" s="47"/>
      <c r="I16" s="47"/>
      <c r="J16" s="149"/>
      <c r="K16" s="147"/>
      <c r="L16" s="131"/>
      <c r="M16" s="134"/>
      <c r="N16" s="143"/>
      <c r="O16" s="140"/>
      <c r="P16" s="119"/>
      <c r="Q16" s="47"/>
      <c r="R16" s="131"/>
      <c r="S16" s="134"/>
      <c r="T16" s="44"/>
      <c r="U16" s="47"/>
      <c r="V16" s="135"/>
      <c r="W16" s="189" t="str">
        <f t="shared" si="14"/>
        <v/>
      </c>
      <c r="X16" s="190" t="str">
        <f t="shared" si="15"/>
        <v/>
      </c>
      <c r="Y16" s="96"/>
      <c r="Z16" s="124"/>
      <c r="AA16" s="195" t="str">
        <f t="shared" si="0"/>
        <v/>
      </c>
      <c r="AB16" s="96"/>
      <c r="AC16" s="127"/>
      <c r="AD16" s="190" t="str">
        <f t="shared" si="1"/>
        <v/>
      </c>
      <c r="AE16" s="96"/>
      <c r="AF16" s="124"/>
      <c r="AG16" s="195" t="str">
        <f t="shared" si="2"/>
        <v/>
      </c>
      <c r="AH16" s="96"/>
      <c r="AI16" s="127"/>
      <c r="AJ16" s="190" t="str">
        <f t="shared" si="3"/>
        <v/>
      </c>
      <c r="AK16" s="96"/>
      <c r="AL16" s="124"/>
      <c r="AM16" s="195" t="str">
        <f t="shared" si="4"/>
        <v/>
      </c>
      <c r="AN16" s="96"/>
      <c r="AO16" s="127"/>
      <c r="AP16" s="190" t="str">
        <f t="shared" si="5"/>
        <v/>
      </c>
      <c r="AQ16" s="96"/>
      <c r="AR16" s="124"/>
      <c r="AS16" s="129"/>
      <c r="AT16" s="199" t="str">
        <f t="shared" si="6"/>
        <v/>
      </c>
      <c r="BA16" s="107">
        <f t="shared" si="16"/>
        <v>0</v>
      </c>
      <c r="BB16" s="108">
        <f t="shared" si="17"/>
        <v>0</v>
      </c>
      <c r="BC16" s="109">
        <f t="shared" si="7"/>
        <v>0</v>
      </c>
      <c r="BD16" s="109">
        <f t="shared" si="7"/>
        <v>0</v>
      </c>
      <c r="BE16" s="108">
        <f t="shared" si="18"/>
        <v>0</v>
      </c>
      <c r="BF16" s="109">
        <f t="shared" si="8"/>
        <v>0</v>
      </c>
      <c r="BG16" s="109">
        <f t="shared" si="8"/>
        <v>0</v>
      </c>
      <c r="BH16" s="108">
        <f t="shared" si="19"/>
        <v>0</v>
      </c>
      <c r="BI16" s="109">
        <f t="shared" si="9"/>
        <v>0</v>
      </c>
      <c r="BJ16" s="109">
        <f t="shared" si="9"/>
        <v>0</v>
      </c>
      <c r="BK16" s="108">
        <f t="shared" si="20"/>
        <v>0</v>
      </c>
      <c r="BL16" s="109">
        <f t="shared" si="10"/>
        <v>0</v>
      </c>
      <c r="BM16" s="109">
        <f t="shared" si="10"/>
        <v>0</v>
      </c>
      <c r="BN16" s="108">
        <f t="shared" si="21"/>
        <v>0</v>
      </c>
      <c r="BO16" s="109">
        <f t="shared" si="11"/>
        <v>0</v>
      </c>
      <c r="BP16" s="109">
        <f t="shared" si="11"/>
        <v>0</v>
      </c>
      <c r="BQ16" s="108">
        <f t="shared" si="22"/>
        <v>0</v>
      </c>
      <c r="BR16" s="109">
        <f t="shared" si="23"/>
        <v>0</v>
      </c>
      <c r="BS16" s="109">
        <f t="shared" si="23"/>
        <v>0</v>
      </c>
      <c r="BT16" s="108">
        <f t="shared" si="24"/>
        <v>0</v>
      </c>
      <c r="BU16" s="109">
        <f t="shared" si="25"/>
        <v>0</v>
      </c>
      <c r="BV16" s="109">
        <f t="shared" si="25"/>
        <v>0</v>
      </c>
      <c r="BW16" s="109"/>
      <c r="BX16" s="110">
        <f t="shared" si="12"/>
        <v>0</v>
      </c>
      <c r="BY16" s="110">
        <f t="shared" si="26"/>
        <v>0</v>
      </c>
      <c r="BZ16" s="5">
        <f t="shared" si="13"/>
        <v>0</v>
      </c>
      <c r="CA16" s="5">
        <f t="shared" si="27"/>
        <v>0</v>
      </c>
      <c r="CB16" s="111"/>
    </row>
    <row r="17" spans="1:80" s="97" customFormat="1" ht="25.95" customHeight="1" x14ac:dyDescent="0.25">
      <c r="A17" s="95">
        <v>7</v>
      </c>
      <c r="B17" s="54"/>
      <c r="C17" s="44"/>
      <c r="D17" s="45"/>
      <c r="E17" s="46"/>
      <c r="F17" s="145"/>
      <c r="G17" s="134"/>
      <c r="H17" s="47"/>
      <c r="I17" s="47"/>
      <c r="J17" s="149"/>
      <c r="K17" s="147"/>
      <c r="L17" s="131"/>
      <c r="M17" s="134"/>
      <c r="N17" s="143"/>
      <c r="O17" s="140"/>
      <c r="P17" s="119"/>
      <c r="Q17" s="47"/>
      <c r="R17" s="131"/>
      <c r="S17" s="134"/>
      <c r="T17" s="44"/>
      <c r="U17" s="47"/>
      <c r="V17" s="135"/>
      <c r="W17" s="189" t="str">
        <f t="shared" si="14"/>
        <v/>
      </c>
      <c r="X17" s="190" t="str">
        <f t="shared" si="15"/>
        <v/>
      </c>
      <c r="Y17" s="96"/>
      <c r="Z17" s="124"/>
      <c r="AA17" s="195" t="str">
        <f t="shared" si="0"/>
        <v/>
      </c>
      <c r="AB17" s="96"/>
      <c r="AC17" s="127"/>
      <c r="AD17" s="190" t="str">
        <f t="shared" si="1"/>
        <v/>
      </c>
      <c r="AE17" s="96"/>
      <c r="AF17" s="124"/>
      <c r="AG17" s="195" t="str">
        <f t="shared" si="2"/>
        <v/>
      </c>
      <c r="AH17" s="96"/>
      <c r="AI17" s="127"/>
      <c r="AJ17" s="190" t="str">
        <f t="shared" si="3"/>
        <v/>
      </c>
      <c r="AK17" s="96"/>
      <c r="AL17" s="124"/>
      <c r="AM17" s="195" t="str">
        <f t="shared" si="4"/>
        <v/>
      </c>
      <c r="AN17" s="96"/>
      <c r="AO17" s="127"/>
      <c r="AP17" s="190" t="str">
        <f t="shared" si="5"/>
        <v/>
      </c>
      <c r="AQ17" s="96"/>
      <c r="AR17" s="124"/>
      <c r="AS17" s="129"/>
      <c r="AT17" s="199" t="str">
        <f t="shared" si="6"/>
        <v/>
      </c>
      <c r="BA17" s="107">
        <f t="shared" si="16"/>
        <v>0</v>
      </c>
      <c r="BB17" s="108">
        <f t="shared" si="17"/>
        <v>0</v>
      </c>
      <c r="BC17" s="109">
        <f t="shared" si="7"/>
        <v>0</v>
      </c>
      <c r="BD17" s="109">
        <f t="shared" si="7"/>
        <v>0</v>
      </c>
      <c r="BE17" s="108">
        <f t="shared" si="18"/>
        <v>0</v>
      </c>
      <c r="BF17" s="109">
        <f t="shared" si="8"/>
        <v>0</v>
      </c>
      <c r="BG17" s="109">
        <f t="shared" si="8"/>
        <v>0</v>
      </c>
      <c r="BH17" s="108">
        <f t="shared" si="19"/>
        <v>0</v>
      </c>
      <c r="BI17" s="109">
        <f t="shared" si="9"/>
        <v>0</v>
      </c>
      <c r="BJ17" s="109">
        <f t="shared" si="9"/>
        <v>0</v>
      </c>
      <c r="BK17" s="108">
        <f t="shared" si="20"/>
        <v>0</v>
      </c>
      <c r="BL17" s="109">
        <f t="shared" si="10"/>
        <v>0</v>
      </c>
      <c r="BM17" s="109">
        <f t="shared" si="10"/>
        <v>0</v>
      </c>
      <c r="BN17" s="108">
        <f t="shared" si="21"/>
        <v>0</v>
      </c>
      <c r="BO17" s="109">
        <f t="shared" si="11"/>
        <v>0</v>
      </c>
      <c r="BP17" s="109">
        <f t="shared" si="11"/>
        <v>0</v>
      </c>
      <c r="BQ17" s="108">
        <f t="shared" si="22"/>
        <v>0</v>
      </c>
      <c r="BR17" s="109">
        <f t="shared" si="23"/>
        <v>0</v>
      </c>
      <c r="BS17" s="109">
        <f t="shared" si="23"/>
        <v>0</v>
      </c>
      <c r="BT17" s="108">
        <f t="shared" si="24"/>
        <v>0</v>
      </c>
      <c r="BU17" s="109">
        <f t="shared" si="25"/>
        <v>0</v>
      </c>
      <c r="BV17" s="109">
        <f t="shared" si="25"/>
        <v>0</v>
      </c>
      <c r="BW17" s="109"/>
      <c r="BX17" s="110">
        <f t="shared" si="12"/>
        <v>0</v>
      </c>
      <c r="BY17" s="110">
        <f t="shared" si="26"/>
        <v>0</v>
      </c>
      <c r="BZ17" s="5">
        <f t="shared" si="13"/>
        <v>0</v>
      </c>
      <c r="CA17" s="5">
        <f t="shared" si="27"/>
        <v>0</v>
      </c>
      <c r="CB17" s="111"/>
    </row>
    <row r="18" spans="1:80" s="97" customFormat="1" ht="25.95" customHeight="1" x14ac:dyDescent="0.25">
      <c r="A18" s="95">
        <v>8</v>
      </c>
      <c r="B18" s="54"/>
      <c r="C18" s="44"/>
      <c r="D18" s="45"/>
      <c r="E18" s="46"/>
      <c r="F18" s="145"/>
      <c r="G18" s="134"/>
      <c r="H18" s="47"/>
      <c r="I18" s="47"/>
      <c r="J18" s="149"/>
      <c r="K18" s="147"/>
      <c r="L18" s="131"/>
      <c r="M18" s="134"/>
      <c r="N18" s="143"/>
      <c r="O18" s="140"/>
      <c r="P18" s="119"/>
      <c r="Q18" s="47"/>
      <c r="R18" s="131"/>
      <c r="S18" s="134"/>
      <c r="T18" s="44"/>
      <c r="U18" s="47"/>
      <c r="V18" s="135"/>
      <c r="W18" s="189" t="str">
        <f t="shared" si="14"/>
        <v/>
      </c>
      <c r="X18" s="190" t="str">
        <f t="shared" si="15"/>
        <v/>
      </c>
      <c r="Y18" s="96"/>
      <c r="Z18" s="124"/>
      <c r="AA18" s="195" t="str">
        <f t="shared" si="0"/>
        <v/>
      </c>
      <c r="AB18" s="96"/>
      <c r="AC18" s="127"/>
      <c r="AD18" s="190" t="str">
        <f t="shared" si="1"/>
        <v/>
      </c>
      <c r="AE18" s="96"/>
      <c r="AF18" s="124"/>
      <c r="AG18" s="195" t="str">
        <f t="shared" si="2"/>
        <v/>
      </c>
      <c r="AH18" s="96"/>
      <c r="AI18" s="127"/>
      <c r="AJ18" s="190" t="str">
        <f t="shared" si="3"/>
        <v/>
      </c>
      <c r="AK18" s="96"/>
      <c r="AL18" s="124"/>
      <c r="AM18" s="195" t="str">
        <f t="shared" si="4"/>
        <v/>
      </c>
      <c r="AN18" s="96"/>
      <c r="AO18" s="127"/>
      <c r="AP18" s="190" t="str">
        <f t="shared" si="5"/>
        <v/>
      </c>
      <c r="AQ18" s="96"/>
      <c r="AR18" s="124"/>
      <c r="AS18" s="129"/>
      <c r="AT18" s="199" t="str">
        <f t="shared" si="6"/>
        <v/>
      </c>
      <c r="BA18" s="107">
        <f t="shared" si="16"/>
        <v>0</v>
      </c>
      <c r="BB18" s="108">
        <f t="shared" si="17"/>
        <v>0</v>
      </c>
      <c r="BC18" s="109">
        <f t="shared" si="7"/>
        <v>0</v>
      </c>
      <c r="BD18" s="109">
        <f t="shared" si="7"/>
        <v>0</v>
      </c>
      <c r="BE18" s="108">
        <f t="shared" si="18"/>
        <v>0</v>
      </c>
      <c r="BF18" s="109">
        <f t="shared" si="8"/>
        <v>0</v>
      </c>
      <c r="BG18" s="109">
        <f t="shared" si="8"/>
        <v>0</v>
      </c>
      <c r="BH18" s="108">
        <f t="shared" si="19"/>
        <v>0</v>
      </c>
      <c r="BI18" s="109">
        <f t="shared" si="9"/>
        <v>0</v>
      </c>
      <c r="BJ18" s="109">
        <f t="shared" si="9"/>
        <v>0</v>
      </c>
      <c r="BK18" s="108">
        <f t="shared" si="20"/>
        <v>0</v>
      </c>
      <c r="BL18" s="109">
        <f t="shared" si="10"/>
        <v>0</v>
      </c>
      <c r="BM18" s="109">
        <f t="shared" si="10"/>
        <v>0</v>
      </c>
      <c r="BN18" s="108">
        <f t="shared" si="21"/>
        <v>0</v>
      </c>
      <c r="BO18" s="109">
        <f t="shared" si="11"/>
        <v>0</v>
      </c>
      <c r="BP18" s="109">
        <f t="shared" si="11"/>
        <v>0</v>
      </c>
      <c r="BQ18" s="108">
        <f t="shared" si="22"/>
        <v>0</v>
      </c>
      <c r="BR18" s="109">
        <f t="shared" si="23"/>
        <v>0</v>
      </c>
      <c r="BS18" s="109">
        <f t="shared" si="23"/>
        <v>0</v>
      </c>
      <c r="BT18" s="108">
        <f t="shared" si="24"/>
        <v>0</v>
      </c>
      <c r="BU18" s="109">
        <f t="shared" si="25"/>
        <v>0</v>
      </c>
      <c r="BV18" s="109">
        <f t="shared" si="25"/>
        <v>0</v>
      </c>
      <c r="BW18" s="109"/>
      <c r="BX18" s="110">
        <f t="shared" si="12"/>
        <v>0</v>
      </c>
      <c r="BY18" s="110">
        <f t="shared" si="26"/>
        <v>0</v>
      </c>
      <c r="BZ18" s="5">
        <f t="shared" si="13"/>
        <v>0</v>
      </c>
      <c r="CA18" s="5">
        <f t="shared" si="27"/>
        <v>0</v>
      </c>
      <c r="CB18" s="111"/>
    </row>
    <row r="19" spans="1:80" s="97" customFormat="1" ht="25.95" customHeight="1" x14ac:dyDescent="0.25">
      <c r="A19" s="95">
        <v>9</v>
      </c>
      <c r="B19" s="54"/>
      <c r="C19" s="44"/>
      <c r="D19" s="45"/>
      <c r="E19" s="46"/>
      <c r="F19" s="145"/>
      <c r="G19" s="134"/>
      <c r="H19" s="47"/>
      <c r="I19" s="47"/>
      <c r="J19" s="149"/>
      <c r="K19" s="147"/>
      <c r="L19" s="131"/>
      <c r="M19" s="134"/>
      <c r="N19" s="143"/>
      <c r="O19" s="140"/>
      <c r="P19" s="119"/>
      <c r="Q19" s="47"/>
      <c r="R19" s="131"/>
      <c r="S19" s="134"/>
      <c r="T19" s="44"/>
      <c r="U19" s="47"/>
      <c r="V19" s="135"/>
      <c r="W19" s="189" t="str">
        <f t="shared" si="14"/>
        <v/>
      </c>
      <c r="X19" s="190" t="str">
        <f t="shared" si="15"/>
        <v/>
      </c>
      <c r="Y19" s="96"/>
      <c r="Z19" s="124"/>
      <c r="AA19" s="195" t="str">
        <f t="shared" si="0"/>
        <v/>
      </c>
      <c r="AB19" s="96"/>
      <c r="AC19" s="127"/>
      <c r="AD19" s="190" t="str">
        <f t="shared" si="1"/>
        <v/>
      </c>
      <c r="AE19" s="96"/>
      <c r="AF19" s="124"/>
      <c r="AG19" s="195" t="str">
        <f t="shared" si="2"/>
        <v/>
      </c>
      <c r="AH19" s="96"/>
      <c r="AI19" s="127"/>
      <c r="AJ19" s="190" t="str">
        <f t="shared" si="3"/>
        <v/>
      </c>
      <c r="AK19" s="96"/>
      <c r="AL19" s="124"/>
      <c r="AM19" s="195" t="str">
        <f t="shared" si="4"/>
        <v/>
      </c>
      <c r="AN19" s="96"/>
      <c r="AO19" s="127"/>
      <c r="AP19" s="190" t="str">
        <f t="shared" si="5"/>
        <v/>
      </c>
      <c r="AQ19" s="96"/>
      <c r="AR19" s="124"/>
      <c r="AS19" s="129"/>
      <c r="AT19" s="199" t="str">
        <f t="shared" si="6"/>
        <v/>
      </c>
      <c r="BA19" s="107">
        <f t="shared" si="16"/>
        <v>0</v>
      </c>
      <c r="BB19" s="108">
        <f t="shared" si="17"/>
        <v>0</v>
      </c>
      <c r="BC19" s="109">
        <f t="shared" si="7"/>
        <v>0</v>
      </c>
      <c r="BD19" s="109">
        <f t="shared" si="7"/>
        <v>0</v>
      </c>
      <c r="BE19" s="108">
        <f t="shared" si="18"/>
        <v>0</v>
      </c>
      <c r="BF19" s="109">
        <f t="shared" si="8"/>
        <v>0</v>
      </c>
      <c r="BG19" s="109">
        <f t="shared" si="8"/>
        <v>0</v>
      </c>
      <c r="BH19" s="108">
        <f t="shared" si="19"/>
        <v>0</v>
      </c>
      <c r="BI19" s="109">
        <f t="shared" si="9"/>
        <v>0</v>
      </c>
      <c r="BJ19" s="109">
        <f t="shared" si="9"/>
        <v>0</v>
      </c>
      <c r="BK19" s="108">
        <f t="shared" si="20"/>
        <v>0</v>
      </c>
      <c r="BL19" s="109">
        <f t="shared" si="10"/>
        <v>0</v>
      </c>
      <c r="BM19" s="109">
        <f t="shared" si="10"/>
        <v>0</v>
      </c>
      <c r="BN19" s="108">
        <f t="shared" si="21"/>
        <v>0</v>
      </c>
      <c r="BO19" s="109">
        <f t="shared" si="11"/>
        <v>0</v>
      </c>
      <c r="BP19" s="109">
        <f t="shared" si="11"/>
        <v>0</v>
      </c>
      <c r="BQ19" s="108">
        <f t="shared" si="22"/>
        <v>0</v>
      </c>
      <c r="BR19" s="109">
        <f t="shared" si="23"/>
        <v>0</v>
      </c>
      <c r="BS19" s="109">
        <f t="shared" si="23"/>
        <v>0</v>
      </c>
      <c r="BT19" s="108">
        <f t="shared" si="24"/>
        <v>0</v>
      </c>
      <c r="BU19" s="109">
        <f t="shared" si="25"/>
        <v>0</v>
      </c>
      <c r="BV19" s="109">
        <f t="shared" si="25"/>
        <v>0</v>
      </c>
      <c r="BW19" s="109"/>
      <c r="BX19" s="110">
        <f t="shared" si="12"/>
        <v>0</v>
      </c>
      <c r="BY19" s="110">
        <f t="shared" si="26"/>
        <v>0</v>
      </c>
      <c r="BZ19" s="5">
        <f t="shared" si="13"/>
        <v>0</v>
      </c>
      <c r="CA19" s="5">
        <f t="shared" si="27"/>
        <v>0</v>
      </c>
      <c r="CB19" s="111"/>
    </row>
    <row r="20" spans="1:80" s="97" customFormat="1" ht="25.95" customHeight="1" thickBot="1" x14ac:dyDescent="0.3">
      <c r="A20" s="98">
        <v>10</v>
      </c>
      <c r="B20" s="55"/>
      <c r="C20" s="48"/>
      <c r="D20" s="49"/>
      <c r="E20" s="50"/>
      <c r="F20" s="146"/>
      <c r="G20" s="136"/>
      <c r="H20" s="51"/>
      <c r="I20" s="51"/>
      <c r="J20" s="150"/>
      <c r="K20" s="148"/>
      <c r="L20" s="132"/>
      <c r="M20" s="136"/>
      <c r="N20" s="144"/>
      <c r="O20" s="141"/>
      <c r="P20" s="120"/>
      <c r="Q20" s="51"/>
      <c r="R20" s="132"/>
      <c r="S20" s="136"/>
      <c r="T20" s="48"/>
      <c r="U20" s="51"/>
      <c r="V20" s="137"/>
      <c r="W20" s="191" t="str">
        <f t="shared" si="14"/>
        <v/>
      </c>
      <c r="X20" s="192" t="str">
        <f t="shared" si="15"/>
        <v/>
      </c>
      <c r="Y20" s="99"/>
      <c r="Z20" s="125"/>
      <c r="AA20" s="196" t="str">
        <f t="shared" si="0"/>
        <v/>
      </c>
      <c r="AB20" s="99"/>
      <c r="AC20" s="128"/>
      <c r="AD20" s="197" t="str">
        <f t="shared" si="1"/>
        <v/>
      </c>
      <c r="AE20" s="99"/>
      <c r="AF20" s="125"/>
      <c r="AG20" s="196" t="str">
        <f t="shared" si="2"/>
        <v/>
      </c>
      <c r="AH20" s="99"/>
      <c r="AI20" s="128"/>
      <c r="AJ20" s="197" t="str">
        <f t="shared" si="3"/>
        <v/>
      </c>
      <c r="AK20" s="99"/>
      <c r="AL20" s="125"/>
      <c r="AM20" s="196" t="str">
        <f t="shared" si="4"/>
        <v/>
      </c>
      <c r="AN20" s="99"/>
      <c r="AO20" s="128"/>
      <c r="AP20" s="197" t="str">
        <f t="shared" si="5"/>
        <v/>
      </c>
      <c r="AQ20" s="99"/>
      <c r="AR20" s="125"/>
      <c r="AS20" s="130"/>
      <c r="AT20" s="200" t="str">
        <f t="shared" si="6"/>
        <v/>
      </c>
      <c r="BA20" s="107">
        <f t="shared" si="16"/>
        <v>0</v>
      </c>
      <c r="BB20" s="108">
        <f t="shared" si="17"/>
        <v>0</v>
      </c>
      <c r="BC20" s="109">
        <f t="shared" si="7"/>
        <v>0</v>
      </c>
      <c r="BD20" s="109">
        <f t="shared" si="7"/>
        <v>0</v>
      </c>
      <c r="BE20" s="108">
        <f t="shared" si="18"/>
        <v>0</v>
      </c>
      <c r="BF20" s="109">
        <f t="shared" si="8"/>
        <v>0</v>
      </c>
      <c r="BG20" s="109">
        <f t="shared" si="8"/>
        <v>0</v>
      </c>
      <c r="BH20" s="108">
        <f t="shared" si="19"/>
        <v>0</v>
      </c>
      <c r="BI20" s="109">
        <f t="shared" si="9"/>
        <v>0</v>
      </c>
      <c r="BJ20" s="109">
        <f t="shared" si="9"/>
        <v>0</v>
      </c>
      <c r="BK20" s="108">
        <f t="shared" si="20"/>
        <v>0</v>
      </c>
      <c r="BL20" s="109">
        <f t="shared" si="10"/>
        <v>0</v>
      </c>
      <c r="BM20" s="109">
        <f t="shared" si="10"/>
        <v>0</v>
      </c>
      <c r="BN20" s="108">
        <f t="shared" si="21"/>
        <v>0</v>
      </c>
      <c r="BO20" s="109">
        <f t="shared" si="11"/>
        <v>0</v>
      </c>
      <c r="BP20" s="109">
        <f t="shared" si="11"/>
        <v>0</v>
      </c>
      <c r="BQ20" s="108">
        <f t="shared" si="22"/>
        <v>0</v>
      </c>
      <c r="BR20" s="109">
        <f t="shared" si="23"/>
        <v>0</v>
      </c>
      <c r="BS20" s="109">
        <f t="shared" si="23"/>
        <v>0</v>
      </c>
      <c r="BT20" s="108">
        <f t="shared" si="24"/>
        <v>0</v>
      </c>
      <c r="BU20" s="109">
        <f t="shared" si="25"/>
        <v>0</v>
      </c>
      <c r="BV20" s="109">
        <f t="shared" si="25"/>
        <v>0</v>
      </c>
      <c r="BW20" s="109"/>
      <c r="BX20" s="110">
        <f t="shared" si="12"/>
        <v>0</v>
      </c>
      <c r="BY20" s="110">
        <f t="shared" si="26"/>
        <v>0</v>
      </c>
      <c r="BZ20" s="5">
        <f t="shared" si="13"/>
        <v>0</v>
      </c>
      <c r="CA20" s="5">
        <f t="shared" si="27"/>
        <v>0</v>
      </c>
      <c r="CB20" s="111"/>
    </row>
    <row r="21" spans="1:80" s="97" customFormat="1" ht="16.2" thickBot="1" x14ac:dyDescent="0.3">
      <c r="A21" s="100"/>
      <c r="B21" s="101"/>
      <c r="C21" s="101"/>
      <c r="D21" s="101"/>
      <c r="E21" s="101"/>
      <c r="F21" s="133"/>
      <c r="G21" s="138"/>
      <c r="H21" s="101"/>
      <c r="I21" s="101"/>
      <c r="J21" s="139"/>
      <c r="K21" s="142"/>
      <c r="L21" s="133"/>
      <c r="M21" s="138"/>
      <c r="N21" s="139"/>
      <c r="O21" s="142"/>
      <c r="P21" s="101"/>
      <c r="Q21" s="101"/>
      <c r="R21" s="133"/>
      <c r="S21" s="138"/>
      <c r="T21" s="101"/>
      <c r="U21" s="101"/>
      <c r="V21" s="139"/>
      <c r="W21" s="193"/>
      <c r="X21" s="181">
        <f>((IF(ISERR(HOUR(X11)),0,HOUR(X11))+IF(ISERR(HOUR(X12)),0,HOUR(X12))+IF(ISERR(HOUR(X13)),0,HOUR(X13))+IF(ISERR(HOUR(X14)),0,HOUR(X14))+IF(ISERR(HOUR(X15)),0,HOUR(X15))+IF(ISERR(HOUR(X16)),0,HOUR(X16))+IF(ISERR(HOUR(X17)),0,HOUR(X17))+IF(ISERR(HOUR(X18)),0,HOUR(X18))+IF(ISERR(HOUR(X19)),0,HOUR(X19))+IF(ISERR(HOUR(X20)),0,HOUR(X20)))*60+(IF(ISERR(MINUTE(X11)),0,MINUTE(X11))+IF(ISERR(MINUTE(X12)),0,MINUTE(X12))+IF(ISERR(MINUTE(X13)),0,MINUTE(X13))+IF(ISERR(MINUTE(X14)),0,MINUTE(X14))+IF(ISERR(MINUTE(X15)),0,MINUTE(X15))+IF(ISERR(MINUTE(X16)),0,MINUTE(X16))+IF(ISERR(MINUTE(X17)),0,MINUTE(X17))+IF(ISERR(MINUTE(X18)),0,MINUTE(X18))+IF(ISERR(MINUTE(X19)),0,MINUTE(X19))+IF(ISERR(MINUTE(X20)),0,MINUTE(X20))))/60</f>
        <v>0</v>
      </c>
      <c r="Y21" s="182"/>
      <c r="Z21" s="183"/>
      <c r="AA21" s="181">
        <f>((IF(ISERR(HOUR(AA11)),0,HOUR(AA11))+IF(ISERR(HOUR(AA12)),0,HOUR(AA12))+IF(ISERR(HOUR(AA13)),0,HOUR(AA13))+IF(ISERR(HOUR(AA14)),0,HOUR(AA14))+IF(ISERR(HOUR(AA15)),0,HOUR(AA15))+IF(ISERR(HOUR(AA16)),0,HOUR(AA16))+IF(ISERR(HOUR(AA17)),0,HOUR(AA17))+IF(ISERR(HOUR(AA18)),0,HOUR(AA18))+IF(ISERR(HOUR(AA19)),0,HOUR(AA19))+IF(ISERR(HOUR(AA20)),0,HOUR(AA20)))*60+(IF(ISERR(MINUTE(AA11)),0,MINUTE(AA11))+IF(ISERR(MINUTE(AA12)),0,MINUTE(AA12))+IF(ISERR(MINUTE(AA13)),0,MINUTE(AA13))+IF(ISERR(MINUTE(AA14)),0,MINUTE(AA14))+IF(ISERR(MINUTE(AA15)),0,MINUTE(AA15))+IF(ISERR(MINUTE(AA16)),0,MINUTE(AA16))+IF(ISERR(MINUTE(AA17)),0,MINUTE(AA17))+IF(ISERR(MINUTE(AA18)),0,MINUTE(AA18))+IF(ISERR(MINUTE(AA19)),0,MINUTE(AA19))+IF(ISERR(MINUTE(AA20)),0,MINUTE(AA20))))/60</f>
        <v>0</v>
      </c>
      <c r="AB21" s="182"/>
      <c r="AC21" s="184"/>
      <c r="AD21" s="185">
        <f>((IF(ISERR(HOUR(AD11)),0,HOUR(AD11))+IF(ISERR(HOUR(AD12)),0,HOUR(AD12))+IF(ISERR(HOUR(AD13)),0,HOUR(AD13))+IF(ISERR(HOUR(AD14)),0,HOUR(AD14))+IF(ISERR(HOUR(AD15)),0,HOUR(AD15))+IF(ISERR(HOUR(AD16)),0,HOUR(AD16))+IF(ISERR(HOUR(AD17)),0,HOUR(AD17))+IF(ISERR(HOUR(AD18)),0,HOUR(AD18))+IF(ISERR(HOUR(AD19)),0,HOUR(AD19))+IF(ISERR(HOUR(AD20)),0,HOUR(AD20)))*60+(IF(ISERR(MINUTE(AD11)),0,MINUTE(AD11))+IF(ISERR(MINUTE(AD12)),0,MINUTE(AD12))+IF(ISERR(MINUTE(AD13)),0,MINUTE(AD13))+IF(ISERR(MINUTE(AD14)),0,MINUTE(AD14))+IF(ISERR(MINUTE(AD15)),0,MINUTE(AD15))+IF(ISERR(MINUTE(AD16)),0,MINUTE(AD16))+IF(ISERR(MINUTE(AD17)),0,MINUTE(AD17))+IF(ISERR(MINUTE(AD18)),0,MINUTE(AD18))+IF(ISERR(MINUTE(AD19)),0,MINUTE(AD19))+IF(ISERR(MINUTE(AD20)),0,MINUTE(AD20))))/60</f>
        <v>0</v>
      </c>
      <c r="AE21" s="182"/>
      <c r="AF21" s="183"/>
      <c r="AG21" s="181">
        <f>((IF(ISERR(HOUR(AG11)),0,HOUR(AG11))+IF(ISERR(HOUR(AG12)),0,HOUR(AG12))+IF(ISERR(HOUR(AG13)),0,HOUR(AG13))+IF(ISERR(HOUR(AG14)),0,HOUR(AG14))+IF(ISERR(HOUR(AG15)),0,HOUR(AG15))+IF(ISERR(HOUR(AG16)),0,HOUR(AG16))+IF(ISERR(HOUR(AG17)),0,HOUR(AG17))+IF(ISERR(HOUR(AG18)),0,HOUR(AG18))+IF(ISERR(HOUR(AG19)),0,HOUR(AG19))+IF(ISERR(HOUR(AG20)),0,HOUR(AG20)))*60+(IF(ISERR(MINUTE(AG11)),0,MINUTE(AG11))+IF(ISERR(MINUTE(AG12)),0,MINUTE(AG12))+IF(ISERR(MINUTE(AG13)),0,MINUTE(AG13))+IF(ISERR(MINUTE(AG14)),0,MINUTE(AG14))+IF(ISERR(MINUTE(AG15)),0,MINUTE(AG15))+IF(ISERR(MINUTE(AG16)),0,MINUTE(AG16))+IF(ISERR(MINUTE(AG17)),0,MINUTE(AG17))+IF(ISERR(MINUTE(AG18)),0,MINUTE(AG18))+IF(ISERR(MINUTE(AG19)),0,MINUTE(AG19))+IF(ISERR(MINUTE(AG20)),0,MINUTE(AG20))))/60</f>
        <v>0</v>
      </c>
      <c r="AH21" s="182"/>
      <c r="AI21" s="184"/>
      <c r="AJ21" s="185">
        <f>((IF(ISERR(HOUR(AJ11)),0,HOUR(AJ11))+IF(ISERR(HOUR(AJ12)),0,HOUR(AJ12))+IF(ISERR(HOUR(AJ13)),0,HOUR(AJ13))+IF(ISERR(HOUR(AJ14)),0,HOUR(AJ14))+IF(ISERR(HOUR(AJ15)),0,HOUR(AJ15))+IF(ISERR(HOUR(AJ16)),0,HOUR(AJ16))+IF(ISERR(HOUR(AJ17)),0,HOUR(AJ17))+IF(ISERR(HOUR(AJ18)),0,HOUR(AJ18))+IF(ISERR(HOUR(AJ19)),0,HOUR(AJ19))+IF(ISERR(HOUR(AJ20)),0,HOUR(AJ20)))*60+(IF(ISERR(MINUTE(AJ11)),0,MINUTE(AJ11))+IF(ISERR(MINUTE(AJ12)),0,MINUTE(AJ12))+IF(ISERR(MINUTE(AJ13)),0,MINUTE(AJ13))+IF(ISERR(MINUTE(AJ14)),0,MINUTE(AJ14))+IF(ISERR(MINUTE(AJ15)),0,MINUTE(AJ15))+IF(ISERR(MINUTE(AJ16)),0,MINUTE(AJ16))+IF(ISERR(MINUTE(AJ17)),0,MINUTE(AJ17))+IF(ISERR(MINUTE(AJ18)),0,MINUTE(AJ18))+IF(ISERR(MINUTE(AJ19)),0,MINUTE(AJ19))+IF(ISERR(MINUTE(AJ20)),0,MINUTE(AJ20))))/60</f>
        <v>0</v>
      </c>
      <c r="AK21" s="182"/>
      <c r="AL21" s="183"/>
      <c r="AM21" s="181">
        <f>((IF(ISERR(HOUR(AM11)),0,HOUR(AM11))+IF(ISERR(HOUR(AM12)),0,HOUR(AM12))+IF(ISERR(HOUR(AM13)),0,HOUR(AM13))+IF(ISERR(HOUR(AM14)),0,HOUR(AM14))+IF(ISERR(HOUR(AM15)),0,HOUR(AM15))+IF(ISERR(HOUR(AM16)),0,HOUR(AM16))+IF(ISERR(HOUR(AM17)),0,HOUR(AM17))+IF(ISERR(HOUR(AM18)),0,HOUR(AM18))+IF(ISERR(HOUR(AM19)),0,HOUR(AM19))+IF(ISERR(HOUR(AM20)),0,HOUR(AM20)))*60+(IF(ISERR(MINUTE(AM11)),0,MINUTE(AM11))+IF(ISERR(MINUTE(AM12)),0,MINUTE(AM12))+IF(ISERR(MINUTE(AM13)),0,MINUTE(AM13))+IF(ISERR(MINUTE(AM14)),0,MINUTE(AM14))+IF(ISERR(MINUTE(AM15)),0,MINUTE(AM15))+IF(ISERR(MINUTE(AM16)),0,MINUTE(AM16))+IF(ISERR(MINUTE(AM17)),0,MINUTE(AM17))+IF(ISERR(MINUTE(AM18)),0,MINUTE(AM18))+IF(ISERR(MINUTE(AM19)),0,MINUTE(AM19))+IF(ISERR(MINUTE(AM20)),0,MINUTE(AM20))))/60</f>
        <v>0</v>
      </c>
      <c r="AN21" s="182"/>
      <c r="AO21" s="182"/>
      <c r="AP21" s="181">
        <f>((IF(ISERR(HOUR(AP11)),0,HOUR(AP11))+IF(ISERR(HOUR(AP12)),0,HOUR(AP12))+IF(ISERR(HOUR(AP13)),0,HOUR(AP13))+IF(ISERR(HOUR(AP14)),0,HOUR(AP14))+IF(ISERR(HOUR(AP15)),0,HOUR(AP15))+IF(ISERR(HOUR(AP16)),0,HOUR(AP16))+IF(ISERR(HOUR(AP17)),0,HOUR(AP17))+IF(ISERR(HOUR(AP18)),0,HOUR(AP18))+IF(ISERR(HOUR(AP19)),0,HOUR(AP19))+IF(ISERR(HOUR(AP20)),0,HOUR(AP20)))*60+(IF(ISERR(MINUTE(AP11)),0,MINUTE(AP11))+IF(ISERR(MINUTE(AP12)),0,MINUTE(AP12))+IF(ISERR(MINUTE(AP13)),0,MINUTE(AP13))+IF(ISERR(MINUTE(AP14)),0,MINUTE(AP14))+IF(ISERR(MINUTE(AP15)),0,MINUTE(AP15))+IF(ISERR(MINUTE(AP16)),0,MINUTE(AP16))+IF(ISERR(MINUTE(AP17)),0,MINUTE(AP17))+IF(ISERR(MINUTE(AP18)),0,MINUTE(AP18))+IF(ISERR(MINUTE(AP19)),0,MINUTE(AP19))+IF(ISERR(MINUTE(AP20)),0,MINUTE(AP20))))/60</f>
        <v>0</v>
      </c>
      <c r="AQ21" s="246" t="s">
        <v>14</v>
      </c>
      <c r="AR21" s="246"/>
      <c r="AS21" s="247"/>
      <c r="AT21" s="186">
        <f>SUM(AT11:AT20)</f>
        <v>0</v>
      </c>
      <c r="BA21" s="112">
        <f t="shared" ref="BA21:BV21" si="28">SUM(BA11:BA20)</f>
        <v>0</v>
      </c>
      <c r="BB21" s="113">
        <f t="shared" si="28"/>
        <v>0</v>
      </c>
      <c r="BC21" s="113">
        <f t="shared" si="28"/>
        <v>0</v>
      </c>
      <c r="BD21" s="113">
        <f t="shared" si="28"/>
        <v>0</v>
      </c>
      <c r="BE21" s="113">
        <f t="shared" si="28"/>
        <v>0</v>
      </c>
      <c r="BF21" s="113">
        <f t="shared" si="28"/>
        <v>0</v>
      </c>
      <c r="BG21" s="113">
        <f t="shared" si="28"/>
        <v>0</v>
      </c>
      <c r="BH21" s="113">
        <f t="shared" si="28"/>
        <v>0</v>
      </c>
      <c r="BI21" s="113">
        <f t="shared" si="28"/>
        <v>0</v>
      </c>
      <c r="BJ21" s="113">
        <f t="shared" si="28"/>
        <v>0</v>
      </c>
      <c r="BK21" s="113">
        <f t="shared" si="28"/>
        <v>0</v>
      </c>
      <c r="BL21" s="113">
        <f t="shared" si="28"/>
        <v>0</v>
      </c>
      <c r="BM21" s="113">
        <f t="shared" si="28"/>
        <v>0</v>
      </c>
      <c r="BN21" s="113">
        <f t="shared" si="28"/>
        <v>0</v>
      </c>
      <c r="BO21" s="113">
        <f t="shared" si="28"/>
        <v>0</v>
      </c>
      <c r="BP21" s="113">
        <f t="shared" si="28"/>
        <v>0</v>
      </c>
      <c r="BQ21" s="113">
        <f t="shared" si="28"/>
        <v>0</v>
      </c>
      <c r="BR21" s="113">
        <f t="shared" si="28"/>
        <v>0</v>
      </c>
      <c r="BS21" s="113">
        <f t="shared" si="28"/>
        <v>0</v>
      </c>
      <c r="BT21" s="113">
        <f t="shared" si="28"/>
        <v>0</v>
      </c>
      <c r="BU21" s="113">
        <f t="shared" si="28"/>
        <v>0</v>
      </c>
      <c r="BV21" s="113">
        <f t="shared" si="28"/>
        <v>0</v>
      </c>
      <c r="BW21" s="113"/>
      <c r="BX21" s="114"/>
      <c r="BY21" s="114"/>
      <c r="BZ21" s="114"/>
      <c r="CA21" s="114"/>
      <c r="CB21" s="115"/>
    </row>
    <row r="22" spans="1:80" ht="15.6" x14ac:dyDescent="0.3">
      <c r="A22" s="91"/>
      <c r="B22" s="91"/>
      <c r="C22" s="91"/>
      <c r="D22" s="91"/>
      <c r="E22" s="91"/>
      <c r="F22" s="91"/>
      <c r="G22" s="91"/>
      <c r="H22" s="91"/>
      <c r="I22" s="91"/>
      <c r="J22" s="91"/>
      <c r="K22" s="91"/>
      <c r="L22" s="91"/>
      <c r="M22" s="91"/>
      <c r="N22" s="91"/>
      <c r="O22" s="91"/>
      <c r="P22" s="91"/>
      <c r="Q22" s="91"/>
      <c r="R22" s="91"/>
      <c r="S22" s="91"/>
      <c r="T22" s="91"/>
      <c r="U22" s="91"/>
      <c r="V22" s="91"/>
      <c r="X22" s="92"/>
      <c r="AA22" s="92"/>
      <c r="AD22" s="92"/>
      <c r="AG22" s="92"/>
      <c r="AJ22" s="92"/>
      <c r="AM22" s="92"/>
      <c r="AP22" s="92"/>
      <c r="AQ22" s="93"/>
      <c r="AR22" s="93"/>
      <c r="AS22" s="93"/>
      <c r="AT22" s="94"/>
    </row>
    <row r="23" spans="1:80" ht="12.75" customHeight="1" x14ac:dyDescent="0.3">
      <c r="A23" s="91"/>
      <c r="B23" s="91"/>
      <c r="C23" s="91"/>
      <c r="D23" s="91"/>
      <c r="E23" s="91"/>
      <c r="F23" s="91"/>
      <c r="G23" s="91"/>
      <c r="H23" s="91"/>
      <c r="I23" s="91"/>
      <c r="J23" s="91"/>
      <c r="K23" s="91"/>
      <c r="L23" s="91"/>
      <c r="M23" s="91"/>
      <c r="N23" s="91"/>
      <c r="O23" s="91"/>
      <c r="P23" s="91"/>
      <c r="Q23" s="91"/>
      <c r="R23" s="91"/>
      <c r="S23" s="91"/>
      <c r="T23" s="91"/>
      <c r="U23" s="91"/>
      <c r="V23" s="91"/>
      <c r="X23" s="92"/>
      <c r="AA23" s="92"/>
      <c r="AD23" s="92"/>
      <c r="AG23" s="92"/>
      <c r="AJ23" s="92"/>
      <c r="AM23" s="92"/>
      <c r="AP23" s="92"/>
      <c r="AQ23" s="93"/>
      <c r="AR23" s="93"/>
      <c r="AS23" s="93"/>
      <c r="AT23" s="94"/>
    </row>
    <row r="24" spans="1:80" ht="15.6" hidden="1" x14ac:dyDescent="0.3">
      <c r="A24" s="91"/>
      <c r="B24" s="91"/>
      <c r="C24" s="91"/>
      <c r="D24" s="91"/>
      <c r="E24" s="91"/>
      <c r="F24" s="91"/>
      <c r="G24" s="91"/>
      <c r="H24" s="91"/>
      <c r="I24" s="91"/>
      <c r="J24" s="91"/>
      <c r="K24" s="91"/>
      <c r="L24" s="91"/>
      <c r="M24" s="91"/>
      <c r="N24" s="91"/>
      <c r="O24" s="91"/>
      <c r="P24" s="91"/>
      <c r="Q24" s="91"/>
      <c r="R24" s="91"/>
      <c r="S24" s="91"/>
      <c r="T24" s="91"/>
      <c r="U24" s="91"/>
      <c r="V24" s="91"/>
      <c r="X24" s="92"/>
      <c r="AA24" s="92"/>
      <c r="AD24" s="92"/>
      <c r="AG24" s="92"/>
      <c r="AJ24" s="92"/>
      <c r="AM24" s="92"/>
      <c r="AP24" s="92"/>
      <c r="AQ24" s="93"/>
      <c r="AR24" s="93"/>
      <c r="AS24" s="93"/>
      <c r="AT24" s="94"/>
    </row>
    <row r="25" spans="1:80" ht="15.6" hidden="1" x14ac:dyDescent="0.3">
      <c r="A25" s="91"/>
      <c r="B25" s="91"/>
      <c r="C25" s="91"/>
      <c r="D25" s="91"/>
      <c r="E25" s="91"/>
      <c r="F25" s="91"/>
      <c r="G25" s="91"/>
      <c r="H25" s="91"/>
      <c r="I25" s="91"/>
      <c r="J25" s="91"/>
      <c r="K25" s="91"/>
      <c r="L25" s="91"/>
      <c r="M25" s="91"/>
      <c r="N25" s="91"/>
      <c r="O25" s="91"/>
      <c r="P25" s="91"/>
      <c r="Q25" s="91"/>
      <c r="R25" s="91"/>
      <c r="S25" s="91"/>
      <c r="T25" s="91"/>
      <c r="U25" s="91"/>
      <c r="V25" s="91"/>
      <c r="X25" s="92"/>
      <c r="AA25" s="92"/>
      <c r="AD25" s="92"/>
      <c r="AG25" s="92"/>
      <c r="AJ25" s="92"/>
      <c r="AM25" s="92"/>
      <c r="AP25" s="92"/>
      <c r="AQ25" s="93"/>
      <c r="AR25" s="93"/>
      <c r="AS25" s="93"/>
      <c r="AT25" s="94"/>
    </row>
    <row r="26" spans="1:80" ht="48.75" customHeight="1" x14ac:dyDescent="0.25">
      <c r="C26" s="244" t="s">
        <v>10825</v>
      </c>
      <c r="D26" s="245"/>
      <c r="E26" s="245"/>
      <c r="F26" s="245"/>
      <c r="G26" s="245"/>
      <c r="H26" s="245"/>
      <c r="I26" s="245"/>
      <c r="J26" s="245"/>
      <c r="K26" s="245"/>
      <c r="L26" s="245"/>
      <c r="M26" s="245"/>
      <c r="N26" s="245"/>
    </row>
    <row r="27" spans="1:80" x14ac:dyDescent="0.25">
      <c r="C27" s="90" t="s">
        <v>10834</v>
      </c>
      <c r="D27" s="90"/>
      <c r="E27" s="90"/>
      <c r="F27" s="90"/>
      <c r="G27" s="90"/>
      <c r="H27" s="90"/>
      <c r="I27" s="90"/>
      <c r="J27" s="90"/>
      <c r="K27" s="90"/>
    </row>
    <row r="28" spans="1:80" x14ac:dyDescent="0.25">
      <c r="C28" s="90" t="s">
        <v>10826</v>
      </c>
      <c r="D28" s="90"/>
      <c r="E28" s="90"/>
      <c r="F28" s="90"/>
      <c r="G28" s="90"/>
      <c r="H28" s="90"/>
      <c r="I28" s="90"/>
      <c r="J28" s="90"/>
      <c r="K28" s="90"/>
    </row>
    <row r="29" spans="1:80" x14ac:dyDescent="0.25">
      <c r="C29" t="s">
        <v>10827</v>
      </c>
    </row>
    <row r="30" spans="1:80" x14ac:dyDescent="0.25">
      <c r="C30" t="s">
        <v>10828</v>
      </c>
    </row>
    <row r="31" spans="1:80" x14ac:dyDescent="0.25">
      <c r="C31" t="s">
        <v>10829</v>
      </c>
    </row>
    <row r="32" spans="1:80" x14ac:dyDescent="0.25">
      <c r="C32" t="s">
        <v>10838</v>
      </c>
    </row>
    <row r="33" spans="3:3" x14ac:dyDescent="0.25">
      <c r="C33" t="s">
        <v>10830</v>
      </c>
    </row>
    <row r="34" spans="3:3" x14ac:dyDescent="0.25">
      <c r="C34" t="s">
        <v>10831</v>
      </c>
    </row>
    <row r="35" spans="3:3" x14ac:dyDescent="0.25">
      <c r="C35" t="s">
        <v>10832</v>
      </c>
    </row>
    <row r="36" spans="3:3" x14ac:dyDescent="0.25">
      <c r="C36" t="s">
        <v>10833</v>
      </c>
    </row>
  </sheetData>
  <sheetProtection algorithmName="SHA-512" hashValue="dC1bLune1h8ILNysEDd1tBSyWkqcoqazIpApIYMVfA1evDZasdspxurFoIK1mwQAnReJmAWfFKB76MxlJZmE/A==" saltValue="QSIM9C9QHRfaAVaykRIAlQ==" spinCount="100000" sheet="1" selectLockedCells="1"/>
  <mergeCells count="51">
    <mergeCell ref="M9:M10"/>
    <mergeCell ref="N9:N10"/>
    <mergeCell ref="G9:G10"/>
    <mergeCell ref="H9:H10"/>
    <mergeCell ref="I9:I10"/>
    <mergeCell ref="K9:K10"/>
    <mergeCell ref="L9:L10"/>
    <mergeCell ref="A7:A10"/>
    <mergeCell ref="B7:B10"/>
    <mergeCell ref="C7:C10"/>
    <mergeCell ref="D7:D10"/>
    <mergeCell ref="E7:E10"/>
    <mergeCell ref="D2:K2"/>
    <mergeCell ref="R2:U2"/>
    <mergeCell ref="Q4:X4"/>
    <mergeCell ref="G5:N5"/>
    <mergeCell ref="AM8:AO8"/>
    <mergeCell ref="AB5:AQ5"/>
    <mergeCell ref="AP8:AR8"/>
    <mergeCell ref="O9:O10"/>
    <mergeCell ref="S7:U8"/>
    <mergeCell ref="V7:V10"/>
    <mergeCell ref="W7:W9"/>
    <mergeCell ref="X7:AS7"/>
    <mergeCell ref="X8:Z8"/>
    <mergeCell ref="AA8:AC8"/>
    <mergeCell ref="Q9:Q10"/>
    <mergeCell ref="R9:R10"/>
    <mergeCell ref="C26:N26"/>
    <mergeCell ref="S9:S10"/>
    <mergeCell ref="T9:T10"/>
    <mergeCell ref="U9:U10"/>
    <mergeCell ref="BB9:BD9"/>
    <mergeCell ref="AT7:AT10"/>
    <mergeCell ref="AD8:AF8"/>
    <mergeCell ref="AG8:AI8"/>
    <mergeCell ref="AJ8:AL8"/>
    <mergeCell ref="F7:F10"/>
    <mergeCell ref="G7:I8"/>
    <mergeCell ref="J7:J10"/>
    <mergeCell ref="K7:L8"/>
    <mergeCell ref="M7:N8"/>
    <mergeCell ref="O7:R8"/>
    <mergeCell ref="P9:P10"/>
    <mergeCell ref="BK9:BM9"/>
    <mergeCell ref="BN9:BP9"/>
    <mergeCell ref="BQ9:BS9"/>
    <mergeCell ref="BT9:BV9"/>
    <mergeCell ref="AQ21:AS21"/>
    <mergeCell ref="BE9:BG9"/>
    <mergeCell ref="BH9:BJ9"/>
  </mergeCells>
  <conditionalFormatting sqref="B13:R18 B19:V20">
    <cfRule type="expression" dxfId="31" priority="24" stopIfTrue="1">
      <formula>LEN(TRIM(B13))=0</formula>
    </cfRule>
  </conditionalFormatting>
  <conditionalFormatting sqref="B11:V12 S13:V18">
    <cfRule type="expression" dxfId="30" priority="15">
      <formula>LEN(TRIM(B11))=0</formula>
    </cfRule>
  </conditionalFormatting>
  <conditionalFormatting sqref="G11:G20">
    <cfRule type="expression" dxfId="29" priority="1">
      <formula>AND(LEN($G11)=0,OR(LEN($H11)=5,LEN($I11)=5))</formula>
    </cfRule>
  </conditionalFormatting>
  <conditionalFormatting sqref="K11:K20">
    <cfRule type="expression" dxfId="28" priority="3">
      <formula>AND(LEN($K11)=0,LEN($L11)=5)</formula>
    </cfRule>
  </conditionalFormatting>
  <conditionalFormatting sqref="M11:M20">
    <cfRule type="expression" dxfId="27" priority="2">
      <formula>AND(LEN($M11)=0,LEN($N11)=5)</formula>
    </cfRule>
  </conditionalFormatting>
  <conditionalFormatting sqref="X11:X20 AA11:AA20 AD11:AD20 AG11:AG20 AJ11:AJ20">
    <cfRule type="expression" dxfId="26" priority="16">
      <formula>AND(LEN(Z11)&gt;0,Y11&gt;Z11)</formula>
    </cfRule>
  </conditionalFormatting>
  <conditionalFormatting sqref="Y11:Z20">
    <cfRule type="expression" dxfId="25" priority="13">
      <formula>LEN(Y11)=0</formula>
    </cfRule>
  </conditionalFormatting>
  <conditionalFormatting sqref="AB11:AC20">
    <cfRule type="expression" dxfId="24" priority="14">
      <formula>LEN(AB11)=0</formula>
    </cfRule>
  </conditionalFormatting>
  <conditionalFormatting sqref="AE11:AF20">
    <cfRule type="expression" dxfId="23" priority="12">
      <formula>LEN(AE11)=0</formula>
    </cfRule>
  </conditionalFormatting>
  <conditionalFormatting sqref="AH11:AI20">
    <cfRule type="expression" dxfId="22" priority="11">
      <formula>LEN(AH11)=0</formula>
    </cfRule>
  </conditionalFormatting>
  <conditionalFormatting sqref="AK11:AL20">
    <cfRule type="expression" dxfId="21" priority="10">
      <formula>LEN(AK11)=0</formula>
    </cfRule>
  </conditionalFormatting>
  <conditionalFormatting sqref="AM11:AM20 AP11:AP20">
    <cfRule type="expression" dxfId="20" priority="5">
      <formula>$AS11="NU"</formula>
    </cfRule>
  </conditionalFormatting>
  <conditionalFormatting sqref="AN11:AO20 AQ11:AR20">
    <cfRule type="expression" dxfId="19" priority="6">
      <formula>$AS11="NU"</formula>
    </cfRule>
  </conditionalFormatting>
  <conditionalFormatting sqref="AN11:AO20">
    <cfRule type="expression" dxfId="18" priority="9">
      <formula>LEN(AN11)=0</formula>
    </cfRule>
  </conditionalFormatting>
  <conditionalFormatting sqref="AQ11:AS20">
    <cfRule type="expression" dxfId="17" priority="7">
      <formula>LEN(AQ11)=0</formula>
    </cfRule>
  </conditionalFormatting>
  <conditionalFormatting sqref="AS11:AS20">
    <cfRule type="expression" dxfId="16" priority="4">
      <formula>AND($AS11="NU",SUM($AM11:$AR11)&gt;0)</formula>
    </cfRule>
  </conditionalFormatting>
  <dataValidations count="23">
    <dataValidation type="textLength" operator="greaterThan" allowBlank="1" showInputMessage="1" showErrorMessage="1" errorTitle="Atenție" error="Nr. de contract e prea scurt._x000a_Lungimea numărului de contract nu poate fi mai mică de 4 caractere." prompt="Lungimea numărului de contract nu poate fi mai mică de 4 caractere." sqref="T11:T20" xr:uid="{C7700F85-56C0-4C40-9EF4-791FCB499669}">
      <formula1>3</formula1>
    </dataValidation>
    <dataValidation type="date" allowBlank="1" showInputMessage="1" showErrorMessage="1" errorTitle="Atenție !" error="Data angajării eronată._x000a_Data angajării trebuie să fie anterioară datei limită de depunere a mapelor, dar după 01.01.1995" prompt="Data angajării trebuie să fie anterioară datei limită de depunere a mapelor." sqref="U11:U20" xr:uid="{6DADFD1B-F03D-4F87-B7C5-330FF432A7AB}">
      <formula1>DATE(1995,1,1)</formula1>
      <formula2>Data_Depunere_Mapa-1</formula2>
    </dataValidation>
    <dataValidation type="textLength" operator="equal" allowBlank="1" showInputMessage="1" showErrorMessage="1" errorTitle="Atenție !!" error="Eroare:_x000a_Seria si numărul Cărții de Identitate au lungimea de 8 caractere și se scrie fără spații sau alte caractere delimitatoare, sub forma:  CCnnnnnn  (primele 2 caractere - majuscule, urmate imediat de 6 cifre)" prompt="Seria si numărul Cărții de Identitate au lungimea de 8 caractere și se scrie fără spații sau alte caractere delimitatoare, sub forma:  CCnnnnnn  (primele 2 caractere - majuscule, urmate imediat de 6 cifre)" sqref="D11:D20" xr:uid="{BE3615BA-DACE-4355-9227-E7C0C912E208}">
      <formula1>8</formula1>
    </dataValidation>
    <dataValidation type="textLength" operator="greaterThan" allowBlank="1" showInputMessage="1" showErrorMessage="1" errorTitle="Atenție" error="Nr. de document al Asig. de Raspundere Civilă e prea scurt._x000a_Lungimea numărului de document nu poate fi mai mică de 4 caractere." prompt="Lungimea numărului de document nu poate fi mai mică de 4 caractere." sqref="O11:O20" xr:uid="{8ACB2D15-0510-4759-92C2-03EE73CACBD3}">
      <formula1>3</formula1>
    </dataValidation>
    <dataValidation type="textLength" operator="greaterThan" allowBlank="1" showInputMessage="1" showErrorMessage="1" errorTitle="Atenție" error="Lungimea Numelui și prenumelui - prea scurtă._x000a_Lungimea minimă a numelui și prenumelui nu poate fi mai mică de 7 caractere." prompt="Lungimea minimă a numelui și prenumelui nu poate fi mai mică de 7 caractere." sqref="B11:B20" xr:uid="{E2B458C7-F8C5-4F41-8A51-88B47A599A93}">
      <formula1>6</formula1>
    </dataValidation>
    <dataValidation type="textLength" operator="greaterThan" allowBlank="1" showInputMessage="1" showErrorMessage="1" errorTitle="Atenție" error="Nr. de document prea scurt._x000a_Lungimea numărului de document nu poate fi mai mică de 4 caractere." prompt="Lungimea numărului de document nu poate fi mai mică de 4 caractere." sqref="G11:G20" xr:uid="{7B03D80E-5240-42B7-96C5-12AE85AB2F71}">
      <formula1>3</formula1>
    </dataValidation>
    <dataValidation type="whole" operator="greaterThanOrEqual" allowBlank="1" showInputMessage="1" showErrorMessage="1" errorTitle="Atenție !" error="Eroare valoare asigurare._x000a_Valoarea asigurării de răspundere civilă este prevăzută în norme în funcție de categoria de personal și nu poate fi mai mică de 4000 euro." prompt="Valoarea asigurării de răspundere civilă este prevăzută în norme în funcție de categoria de personal și nu poate fi mai mică de 4000 euro." sqref="P11:P20" xr:uid="{E99A26B2-B616-4921-97A0-17D5B35CF368}">
      <formula1>4000</formula1>
    </dataValidation>
    <dataValidation type="date" allowBlank="1" showInputMessage="1" showErrorMessage="1" errorTitle="Atenție !" error="Data grad profesional eronată._x000a_Data dobândirii gradului profesional trebuie să fie anterioară datei limită de depunere a mapelor." prompt="Data dobândirii gradului profesional trebuie să fie anterioară datei limită de depunere a mapelor." sqref="N11:N20" xr:uid="{445D713C-0E18-4036-B9C5-CBA824BD0C0E}">
      <formula1>DATE(1990,1,1)</formula1>
      <formula2>Data_Depunere_Mapa-1</formula2>
    </dataValidation>
    <dataValidation type="textLength" operator="greaterThan" allowBlank="1" showInputMessage="1" showErrorMessage="1" errorTitle="Atenție" error="Denumirea studiilor prea scurtă._x000a_Lungimea denumirii studiilor nu poate fi mai mică de 10 caractere." prompt="Lungimea denumirii studiilor nu poate fi mai mică de 10 caractere." sqref="K11:K20" xr:uid="{8677A69B-2843-4DE5-86A5-E62533F7A170}">
      <formula1>9</formula1>
    </dataValidation>
    <dataValidation type="date" allowBlank="1" showInputMessage="1" showErrorMessage="1" errorTitle="Atentie !!!" error="Data eliberare incorectă._x000a_Data eliberării nu poate fi dupa data limită de depunere a mapelor sau să fie  anterioară acestei date cu mai mult de 1 an._x000a_" prompt="Data eliberării nu poate fi dupa data limită de depunere a mapelor sau să fie  anterioară acestei date cu mai mult de 1 an." sqref="H11:H20" xr:uid="{D1A99315-0B15-41D5-962D-4F1776B7263D}">
      <formula1>Data_Depunere_Mapa-365</formula1>
      <formula2>Data_Depunere_Mapa</formula2>
    </dataValidation>
    <dataValidation type="list" allowBlank="1" showInputMessage="1" showErrorMessage="1" errorTitle="Atenție !!!" error="În coloana &quot;Sărbători legale&quot;, nu s-a selectat &quot;DA&quot;" promptTitle="Atenție" prompt="Celula se poate completa doar dacă, în coloana &quot;Sărbători legale&quot;, s-a selectat &quot;DA&quot;" sqref="AN11:AO20 AQ11:AR20" xr:uid="{7ED40D38-5A3F-47A9-9A28-8942588714E9}">
      <formula1>IF($AS11="DA",Ore,"")</formula1>
    </dataValidation>
    <dataValidation type="date" allowBlank="1" showInputMessage="1" showErrorMessage="1" errorTitle="Atenție !" error="Data atestat eronată._x000a_Data atestatului trebuie să fie anterioară datei limită de depunere a mapelor" prompt="Data atestatului trebuie să fie anterioară datei limită de depunere a mapelor" sqref="L11:L20" xr:uid="{0BA01804-E62B-4DF1-A961-0FADE2CBC4B8}">
      <formula1>DATE(1950,1,1)</formula1>
      <formula2>Data_Depunere_Mapa-1</formula2>
    </dataValidation>
    <dataValidation type="date" operator="greaterThan" allowBlank="1" showInputMessage="1" showErrorMessage="1" errorTitle="Atenţie !!!" error="Dată expirare eronată._x000a_Documentul depus trebuie să fie valabil la data începerii noului contract." prompt="Documentul depus trebuie să fie valabil la data începerii noului contract." sqref="I11:I20 R11:R20" xr:uid="{64C5A360-D6F9-4987-BC05-10F1B2049A01}">
      <formula1>Data_Ref+1</formula1>
    </dataValidation>
    <dataValidation type="date" allowBlank="1" showInputMessage="1" showErrorMessage="1" errorTitle="Atentie !!!" error="Data eliberare incorectă._x000a_Data eliberării Asigurării  de răspundere civila nu poate fi cu mai mult de 1 an înaintea datei de începerea noului contract." prompt="Data eliberării Asigurării  de răspundere civila nu poate fi cu mai mult de 1 an înaintea datei de începerea noului contract." sqref="Q11:Q20" xr:uid="{4A7C4D1F-8286-41E2-8E66-0BD289FE4523}">
      <formula1>Data_Ref-334</formula1>
      <formula2>Data_Ref+1</formula2>
    </dataValidation>
    <dataValidation type="list" allowBlank="1" showInputMessage="1" showErrorMessage="1" errorTitle="Atenție !!" error="Tip contract eronat._x000a_Nu se acceptă decât valori selectate din listă." prompt="Selectare din listă" sqref="S11:S20" xr:uid="{A8BBCDF1-4F7C-4CF1-B45F-2D14152C422D}">
      <formula1>Tip_Cntr</formula1>
    </dataValidation>
    <dataValidation type="list" allowBlank="1" showInputMessage="1" showErrorMessage="1" errorTitle="Atenție !!" error="Nu sunt permise alte valori decât cele selectate din listă." prompt="Selectare din listă." sqref="M11:M20" xr:uid="{B7DEF5DD-492A-4478-A4C7-9E1AE512F202}">
      <formula1>Grade_Prof</formula1>
    </dataValidation>
    <dataValidation type="list" allowBlank="1" showInputMessage="1" showErrorMessage="1" errorTitle="Atenție" error="Specialitatea nu poate fi decât din nomenclator." prompt="Selectare din listă." sqref="J11:J20" xr:uid="{FC66A4D3-3065-4DE2-B680-4FB46283A9FA}">
      <formula1>Nume_Spec</formula1>
    </dataValidation>
    <dataValidation type="list" showInputMessage="1" showErrorMessage="1" errorTitle="Atenție" error="Valori valide &quot;Da&quot; sau &quot;Nu&quot; _x000a_(se aleg din lista)" sqref="AS11:AS20" xr:uid="{D6AEC2C2-3E5C-4B2D-8141-57561E202A62}">
      <formula1>Da_Nu</formula1>
    </dataValidation>
    <dataValidation type="list" allowBlank="1" showInputMessage="1" showErrorMessage="1" errorTitle="Atenție" error="Această celulă se poate completa doar cu valori din lista de selecție." sqref="Y11" xr:uid="{392D4B7D-70E5-428C-B325-3A72767093F4}">
      <formula1>Ore</formula1>
    </dataValidation>
    <dataValidation type="custom" allowBlank="1" showInputMessage="1" showErrorMessage="1" errorTitle="Atenţie !!!" error="Lungimea parafei este incorectă" prompt="Parafa se scrie fără spaţii între cifre şi eventuala literă;_x000a_Nu poate avea mai mult de 6 caractere sau mai puţin de 5;_x000a_Zero - urile din faţă se scriu_x000a_Folosiţi # pt. cei fără parafă" sqref="E11:F20" xr:uid="{D1D77646-A6F4-41E2-A251-7AD19F6E089A}">
      <formula1>OR(TRIM(E11)="#",AND(LEN(TRIM(E11))&gt;3,LEN(TRIM(E11))&lt;7))</formula1>
    </dataValidation>
    <dataValidation type="list" allowBlank="1" showInputMessage="1" showErrorMessage="1" sqref="Y12:Y20 Z11:Z20 AB11:AC20 AE11:AF20 AK11:AL20 AH11:AI20" xr:uid="{AD067A3D-4AAF-4B85-AAF7-8985F5E7A77D}">
      <formula1>Ore</formula1>
    </dataValidation>
    <dataValidation type="list" showInputMessage="1" showErrorMessage="1" errorTitle="Atenţie !!!" error="Tip categorie eronat eronat._x000a_Nu se acceptă decât valori selectate din listă." prompt="Selectare din listă." sqref="V11:V20" xr:uid="{6243F7F5-30C2-49FF-872B-090A13CE037C}">
      <formula1>Cat_Pers</formula1>
    </dataValidation>
    <dataValidation type="whole" allowBlank="1" showInputMessage="1" showErrorMessage="1" errorTitle="Atenţie " error="Verificaţi CNP-ul._x000a_CNP-ul trebuie să aibă lungimea de 13 caractere numerice, fără spații sau alte caractere ne numerice și nu poate începe cu cifrele 0 sau 9." prompt="CNP-ul trebuie să aibă lungimea de 13 caractere numerice, fără spații sau alte caractere ne numerice." sqref="C11:C20" xr:uid="{48C0D0F0-615D-428D-9BA9-F8D4023B16D9}">
      <formula1>1010101010011</formula1>
      <formula2>8991231999999</formula2>
    </dataValidation>
  </dataValidations>
  <pageMargins left="0.2" right="0" top="0.23622047244094491" bottom="0.35433070866141736" header="0.19685039370078741" footer="0.15748031496062992"/>
  <pageSetup paperSize="9" scale="66" fitToWidth="2"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20BD2-26BB-435E-8689-28BC3402D2AC}">
  <sheetPr>
    <tabColor theme="3" tint="0.39997558519241921"/>
    <pageSetUpPr fitToPage="1"/>
  </sheetPr>
  <dimension ref="A1:CD36"/>
  <sheetViews>
    <sheetView showGridLines="0" showRowColHeaders="0" topLeftCell="A2" zoomScaleNormal="100" zoomScaleSheetLayoutView="100" workbookViewId="0">
      <pane xSplit="2" ySplit="9" topLeftCell="W11" activePane="bottomRight" state="frozen"/>
      <selection activeCell="A2" sqref="A2"/>
      <selection pane="topRight" activeCell="C2" sqref="C2"/>
      <selection pane="bottomLeft" activeCell="A11" sqref="A11"/>
      <selection pane="bottomRight" activeCell="B11" sqref="B11"/>
    </sheetView>
  </sheetViews>
  <sheetFormatPr defaultRowHeight="13.2" x14ac:dyDescent="0.25"/>
  <cols>
    <col min="1" max="1" width="3.109375" customWidth="1"/>
    <col min="2" max="2" width="16.109375" customWidth="1"/>
    <col min="3" max="3" width="12.109375" bestFit="1" customWidth="1"/>
    <col min="4" max="4" width="8.44140625" bestFit="1" customWidth="1"/>
    <col min="8" max="8" width="14.6640625" customWidth="1"/>
    <col min="9" max="9" width="14" customWidth="1"/>
    <col min="10" max="10" width="21.33203125" customWidth="1"/>
    <col min="11" max="11" width="9.77734375" customWidth="1"/>
    <col min="12" max="12" width="8.77734375" customWidth="1"/>
    <col min="13" max="13" width="10.5546875" customWidth="1"/>
    <col min="14" max="14" width="8.77734375" customWidth="1"/>
    <col min="17" max="18" width="8.77734375" customWidth="1"/>
    <col min="19" max="19" width="11.21875" customWidth="1"/>
    <col min="21" max="21" width="10.44140625" bestFit="1" customWidth="1"/>
    <col min="22" max="22" width="16.6640625" customWidth="1"/>
    <col min="23" max="23" width="12.109375" customWidth="1"/>
    <col min="24" max="24" width="6.33203125" customWidth="1"/>
    <col min="25" max="25" width="5.5546875" customWidth="1"/>
    <col min="26" max="26" width="7.109375" customWidth="1"/>
    <col min="27" max="27" width="6.33203125" customWidth="1"/>
    <col min="28" max="28" width="5.5546875" customWidth="1"/>
    <col min="29" max="29" width="7.109375" customWidth="1"/>
    <col min="30" max="30" width="6.33203125" customWidth="1"/>
    <col min="31" max="31" width="5.5546875" customWidth="1"/>
    <col min="32" max="32" width="7.109375" customWidth="1"/>
    <col min="33" max="33" width="6.33203125" customWidth="1"/>
    <col min="34" max="34" width="5.5546875" customWidth="1"/>
    <col min="35" max="35" width="7.109375" customWidth="1"/>
    <col min="36" max="36" width="6.33203125" customWidth="1"/>
    <col min="37" max="37" width="5.5546875" customWidth="1"/>
    <col min="38" max="38" width="7.109375" customWidth="1"/>
    <col min="39" max="39" width="6.33203125" customWidth="1"/>
    <col min="40" max="40" width="5.5546875" customWidth="1"/>
    <col min="41" max="41" width="7.109375" customWidth="1"/>
    <col min="42" max="42" width="6.33203125" customWidth="1"/>
    <col min="43" max="43" width="5.5546875" customWidth="1"/>
    <col min="44" max="44" width="7.109375" customWidth="1"/>
    <col min="45" max="45" width="8.44140625" customWidth="1"/>
    <col min="46" max="46" width="10.21875" bestFit="1" customWidth="1"/>
    <col min="47" max="47" width="3.6640625" customWidth="1"/>
    <col min="48" max="48" width="5.5546875" bestFit="1" customWidth="1"/>
    <col min="49" max="50" width="3.6640625" customWidth="1"/>
    <col min="51" max="52" width="3.6640625" hidden="1" customWidth="1"/>
    <col min="53" max="74" width="5.6640625" hidden="1" customWidth="1"/>
    <col min="75" max="75" width="8.88671875" hidden="1" customWidth="1"/>
    <col min="76" max="76" width="8.109375" style="102" hidden="1" customWidth="1"/>
    <col min="77" max="77" width="13.88671875" style="102" hidden="1" customWidth="1"/>
    <col min="78" max="78" width="10.88671875" style="102" hidden="1" customWidth="1"/>
    <col min="79" max="79" width="23.33203125" style="102" hidden="1" customWidth="1"/>
    <col min="80" max="82" width="8.88671875" hidden="1" customWidth="1"/>
    <col min="83" max="102" width="0" hidden="1" customWidth="1"/>
  </cols>
  <sheetData>
    <row r="1" spans="1:80" x14ac:dyDescent="0.25">
      <c r="C1" s="52" t="str">
        <f>"Furnizor de servicii de ingrijiri medicale la domiciliu: "&amp;Furn_Den</f>
        <v xml:space="preserve">Furnizor de servicii de ingrijiri medicale la domiciliu: </v>
      </c>
    </row>
    <row r="2" spans="1:80" ht="13.8" x14ac:dyDescent="0.25">
      <c r="C2" s="151" t="str">
        <f>"Punct de lucru: "&amp;PL_Den</f>
        <v xml:space="preserve">Punct de lucru: </v>
      </c>
      <c r="D2" s="285"/>
      <c r="E2" s="285"/>
      <c r="F2" s="285"/>
      <c r="G2" s="285"/>
      <c r="H2" s="285"/>
      <c r="I2" s="285"/>
      <c r="J2" s="285"/>
      <c r="K2" s="285"/>
      <c r="R2" s="286"/>
      <c r="S2" s="286"/>
      <c r="T2" s="286"/>
      <c r="U2" s="286"/>
    </row>
    <row r="3" spans="1:80" x14ac:dyDescent="0.25">
      <c r="C3" s="53"/>
      <c r="R3" s="85"/>
      <c r="S3" s="85"/>
      <c r="T3" s="85"/>
      <c r="U3" s="85"/>
    </row>
    <row r="4" spans="1:80" x14ac:dyDescent="0.25">
      <c r="Q4" s="287"/>
      <c r="R4" s="287"/>
      <c r="S4" s="287"/>
      <c r="T4" s="287"/>
      <c r="U4" s="287"/>
      <c r="V4" s="287"/>
      <c r="W4" s="287"/>
      <c r="X4" s="287"/>
    </row>
    <row r="5" spans="1:80" ht="33" customHeight="1" x14ac:dyDescent="0.25">
      <c r="G5" s="275" t="s">
        <v>41</v>
      </c>
      <c r="H5" s="275"/>
      <c r="I5" s="275"/>
      <c r="J5" s="275"/>
      <c r="K5" s="275"/>
      <c r="L5" s="275"/>
      <c r="M5" s="275"/>
      <c r="N5" s="275"/>
      <c r="AB5" s="275" t="s">
        <v>41</v>
      </c>
      <c r="AC5" s="275"/>
      <c r="AD5" s="275"/>
      <c r="AE5" s="275"/>
      <c r="AF5" s="275"/>
      <c r="AG5" s="275"/>
      <c r="AH5" s="275"/>
      <c r="AI5" s="275"/>
      <c r="AJ5" s="275"/>
      <c r="AK5" s="275"/>
      <c r="AL5" s="275"/>
      <c r="AM5" s="275"/>
      <c r="AN5" s="275"/>
      <c r="AO5" s="275"/>
      <c r="AP5" s="275"/>
      <c r="AQ5" s="275"/>
    </row>
    <row r="6" spans="1:80" ht="13.8" thickBot="1" x14ac:dyDescent="0.3"/>
    <row r="7" spans="1:80" ht="13.2" customHeight="1" x14ac:dyDescent="0.25">
      <c r="A7" s="267" t="s">
        <v>8</v>
      </c>
      <c r="B7" s="265" t="s">
        <v>9</v>
      </c>
      <c r="C7" s="265" t="s">
        <v>0</v>
      </c>
      <c r="D7" s="265" t="s">
        <v>10840</v>
      </c>
      <c r="E7" s="265" t="s">
        <v>11</v>
      </c>
      <c r="F7" s="272" t="s">
        <v>10841</v>
      </c>
      <c r="G7" s="294" t="s">
        <v>10856</v>
      </c>
      <c r="H7" s="295"/>
      <c r="I7" s="295"/>
      <c r="J7" s="276" t="s">
        <v>10835</v>
      </c>
      <c r="K7" s="279" t="s">
        <v>1</v>
      </c>
      <c r="L7" s="252"/>
      <c r="M7" s="280" t="s">
        <v>2</v>
      </c>
      <c r="N7" s="281"/>
      <c r="O7" s="288" t="s">
        <v>3</v>
      </c>
      <c r="P7" s="289"/>
      <c r="Q7" s="289"/>
      <c r="R7" s="290"/>
      <c r="S7" s="262" t="s">
        <v>10853</v>
      </c>
      <c r="T7" s="251"/>
      <c r="U7" s="251"/>
      <c r="V7" s="259" t="s">
        <v>10</v>
      </c>
      <c r="W7" s="257" t="s">
        <v>10846</v>
      </c>
      <c r="X7" s="251" t="s">
        <v>10837</v>
      </c>
      <c r="Y7" s="251"/>
      <c r="Z7" s="251"/>
      <c r="AA7" s="251"/>
      <c r="AB7" s="251"/>
      <c r="AC7" s="251"/>
      <c r="AD7" s="251"/>
      <c r="AE7" s="251"/>
      <c r="AF7" s="251"/>
      <c r="AG7" s="251"/>
      <c r="AH7" s="251"/>
      <c r="AI7" s="251"/>
      <c r="AJ7" s="251"/>
      <c r="AK7" s="251"/>
      <c r="AL7" s="251"/>
      <c r="AM7" s="251"/>
      <c r="AN7" s="251"/>
      <c r="AO7" s="251"/>
      <c r="AP7" s="251"/>
      <c r="AQ7" s="251"/>
      <c r="AR7" s="251"/>
      <c r="AS7" s="252"/>
      <c r="AT7" s="248" t="s">
        <v>12</v>
      </c>
    </row>
    <row r="8" spans="1:80" ht="26.4" x14ac:dyDescent="0.25">
      <c r="A8" s="268"/>
      <c r="B8" s="264"/>
      <c r="C8" s="264"/>
      <c r="D8" s="264"/>
      <c r="E8" s="264"/>
      <c r="F8" s="273"/>
      <c r="G8" s="296"/>
      <c r="H8" s="297"/>
      <c r="I8" s="297"/>
      <c r="J8" s="277"/>
      <c r="K8" s="255"/>
      <c r="L8" s="256"/>
      <c r="M8" s="263"/>
      <c r="N8" s="277"/>
      <c r="O8" s="291"/>
      <c r="P8" s="264"/>
      <c r="Q8" s="264"/>
      <c r="R8" s="273"/>
      <c r="S8" s="263"/>
      <c r="T8" s="264"/>
      <c r="U8" s="264"/>
      <c r="V8" s="260"/>
      <c r="W8" s="258"/>
      <c r="X8" s="253" t="s">
        <v>16</v>
      </c>
      <c r="Y8" s="243"/>
      <c r="Z8" s="254"/>
      <c r="AA8" s="255" t="s">
        <v>17</v>
      </c>
      <c r="AB8" s="243"/>
      <c r="AC8" s="256"/>
      <c r="AD8" s="253" t="s">
        <v>18</v>
      </c>
      <c r="AE8" s="243"/>
      <c r="AF8" s="254"/>
      <c r="AG8" s="255" t="s">
        <v>19</v>
      </c>
      <c r="AH8" s="243"/>
      <c r="AI8" s="256"/>
      <c r="AJ8" s="253" t="s">
        <v>20</v>
      </c>
      <c r="AK8" s="243"/>
      <c r="AL8" s="254"/>
      <c r="AM8" s="302" t="s">
        <v>21</v>
      </c>
      <c r="AN8" s="303"/>
      <c r="AO8" s="304"/>
      <c r="AP8" s="305" t="s">
        <v>22</v>
      </c>
      <c r="AQ8" s="303"/>
      <c r="AR8" s="306"/>
      <c r="AS8" s="307" t="s">
        <v>131</v>
      </c>
      <c r="AT8" s="249"/>
    </row>
    <row r="9" spans="1:80" ht="23.4" customHeight="1" x14ac:dyDescent="0.25">
      <c r="A9" s="268"/>
      <c r="B9" s="264"/>
      <c r="C9" s="264"/>
      <c r="D9" s="264"/>
      <c r="E9" s="264"/>
      <c r="F9" s="273"/>
      <c r="G9" s="298" t="s">
        <v>13</v>
      </c>
      <c r="H9" s="270" t="s">
        <v>6</v>
      </c>
      <c r="I9" s="270" t="s">
        <v>10836</v>
      </c>
      <c r="J9" s="277"/>
      <c r="K9" s="255" t="s">
        <v>4</v>
      </c>
      <c r="L9" s="273" t="s">
        <v>10850</v>
      </c>
      <c r="M9" s="283" t="s">
        <v>2</v>
      </c>
      <c r="N9" s="277" t="s">
        <v>10850</v>
      </c>
      <c r="O9" s="255" t="s">
        <v>10857</v>
      </c>
      <c r="P9" s="243" t="s">
        <v>5</v>
      </c>
      <c r="Q9" s="243" t="s">
        <v>10851</v>
      </c>
      <c r="R9" s="256" t="s">
        <v>10852</v>
      </c>
      <c r="S9" s="253" t="s">
        <v>339</v>
      </c>
      <c r="T9" s="243" t="s">
        <v>7</v>
      </c>
      <c r="U9" s="243" t="s">
        <v>10849</v>
      </c>
      <c r="V9" s="260"/>
      <c r="W9" s="258"/>
      <c r="X9" s="122" t="s">
        <v>23</v>
      </c>
      <c r="Y9" s="5" t="s">
        <v>24</v>
      </c>
      <c r="Z9" s="123" t="s">
        <v>25</v>
      </c>
      <c r="AA9" s="121" t="s">
        <v>23</v>
      </c>
      <c r="AB9" s="5" t="s">
        <v>24</v>
      </c>
      <c r="AC9" s="126" t="s">
        <v>25</v>
      </c>
      <c r="AD9" s="122" t="s">
        <v>23</v>
      </c>
      <c r="AE9" s="5" t="s">
        <v>24</v>
      </c>
      <c r="AF9" s="123" t="s">
        <v>25</v>
      </c>
      <c r="AG9" s="121" t="s">
        <v>23</v>
      </c>
      <c r="AH9" s="5" t="s">
        <v>24</v>
      </c>
      <c r="AI9" s="126" t="s">
        <v>25</v>
      </c>
      <c r="AJ9" s="122" t="s">
        <v>23</v>
      </c>
      <c r="AK9" s="5" t="s">
        <v>24</v>
      </c>
      <c r="AL9" s="123" t="s">
        <v>25</v>
      </c>
      <c r="AM9" s="121" t="s">
        <v>23</v>
      </c>
      <c r="AN9" s="310" t="s">
        <v>24</v>
      </c>
      <c r="AO9" s="311" t="s">
        <v>25</v>
      </c>
      <c r="AP9" s="122" t="s">
        <v>23</v>
      </c>
      <c r="AQ9" s="310" t="s">
        <v>24</v>
      </c>
      <c r="AR9" s="314" t="s">
        <v>25</v>
      </c>
      <c r="AS9" s="308" t="s">
        <v>26</v>
      </c>
      <c r="AT9" s="249"/>
      <c r="BB9" s="243" t="s">
        <v>16</v>
      </c>
      <c r="BC9" s="243"/>
      <c r="BD9" s="243"/>
      <c r="BE9" s="243" t="s">
        <v>17</v>
      </c>
      <c r="BF9" s="243"/>
      <c r="BG9" s="243"/>
      <c r="BH9" s="243" t="s">
        <v>18</v>
      </c>
      <c r="BI9" s="243"/>
      <c r="BJ9" s="243"/>
      <c r="BK9" s="243" t="s">
        <v>19</v>
      </c>
      <c r="BL9" s="243"/>
      <c r="BM9" s="243"/>
      <c r="BN9" s="243" t="s">
        <v>20</v>
      </c>
      <c r="BO9" s="243"/>
      <c r="BP9" s="243"/>
      <c r="BQ9" s="242" t="s">
        <v>21</v>
      </c>
      <c r="BR9" s="242"/>
      <c r="BS9" s="242"/>
      <c r="BT9" s="242" t="s">
        <v>22</v>
      </c>
      <c r="BU9" s="242"/>
      <c r="BV9" s="242"/>
    </row>
    <row r="10" spans="1:80" ht="15.6" customHeight="1" thickBot="1" x14ac:dyDescent="0.3">
      <c r="A10" s="269"/>
      <c r="B10" s="266"/>
      <c r="C10" s="266"/>
      <c r="D10" s="266"/>
      <c r="E10" s="266"/>
      <c r="F10" s="274"/>
      <c r="G10" s="299"/>
      <c r="H10" s="271"/>
      <c r="I10" s="271"/>
      <c r="J10" s="278"/>
      <c r="K10" s="282"/>
      <c r="L10" s="274"/>
      <c r="M10" s="284"/>
      <c r="N10" s="278"/>
      <c r="O10" s="282"/>
      <c r="P10" s="271"/>
      <c r="Q10" s="271"/>
      <c r="R10" s="292"/>
      <c r="S10" s="293"/>
      <c r="T10" s="271"/>
      <c r="U10" s="271"/>
      <c r="V10" s="261"/>
      <c r="W10" s="172">
        <v>1</v>
      </c>
      <c r="X10" s="173">
        <v>2</v>
      </c>
      <c r="Y10" s="174">
        <v>3</v>
      </c>
      <c r="Z10" s="175">
        <v>4</v>
      </c>
      <c r="AA10" s="176">
        <v>5</v>
      </c>
      <c r="AB10" s="174">
        <v>6</v>
      </c>
      <c r="AC10" s="177">
        <v>7</v>
      </c>
      <c r="AD10" s="173">
        <v>8</v>
      </c>
      <c r="AE10" s="174">
        <v>9</v>
      </c>
      <c r="AF10" s="175">
        <v>10</v>
      </c>
      <c r="AG10" s="176">
        <v>11</v>
      </c>
      <c r="AH10" s="174">
        <v>12</v>
      </c>
      <c r="AI10" s="177">
        <v>13</v>
      </c>
      <c r="AJ10" s="173">
        <v>14</v>
      </c>
      <c r="AK10" s="174">
        <v>15</v>
      </c>
      <c r="AL10" s="175">
        <v>16</v>
      </c>
      <c r="AM10" s="176">
        <v>17</v>
      </c>
      <c r="AN10" s="312">
        <v>18</v>
      </c>
      <c r="AO10" s="313">
        <v>19</v>
      </c>
      <c r="AP10" s="173">
        <v>20</v>
      </c>
      <c r="AQ10" s="312">
        <v>21</v>
      </c>
      <c r="AR10" s="315">
        <v>22</v>
      </c>
      <c r="AS10" s="309">
        <v>23</v>
      </c>
      <c r="AT10" s="250"/>
      <c r="BA10" s="103" t="s">
        <v>130</v>
      </c>
      <c r="BB10" s="88">
        <v>2</v>
      </c>
      <c r="BC10" s="4">
        <v>3</v>
      </c>
      <c r="BD10" s="4">
        <v>4</v>
      </c>
      <c r="BE10" s="88">
        <v>5</v>
      </c>
      <c r="BF10" s="4">
        <v>6</v>
      </c>
      <c r="BG10" s="4">
        <v>7</v>
      </c>
      <c r="BH10" s="88">
        <v>8</v>
      </c>
      <c r="BI10" s="4">
        <v>9</v>
      </c>
      <c r="BJ10" s="4">
        <v>10</v>
      </c>
      <c r="BK10" s="88">
        <v>11</v>
      </c>
      <c r="BL10" s="4">
        <v>12</v>
      </c>
      <c r="BM10" s="4">
        <v>13</v>
      </c>
      <c r="BN10" s="3">
        <v>14</v>
      </c>
      <c r="BO10" s="4">
        <v>15</v>
      </c>
      <c r="BP10" s="4">
        <v>16</v>
      </c>
      <c r="BQ10" s="116">
        <v>17</v>
      </c>
      <c r="BR10" s="116">
        <v>18</v>
      </c>
      <c r="BS10" s="116">
        <v>19</v>
      </c>
      <c r="BT10" s="116">
        <v>20</v>
      </c>
      <c r="BU10" s="116">
        <v>21</v>
      </c>
      <c r="BV10" s="116">
        <v>22</v>
      </c>
      <c r="BW10" s="104"/>
      <c r="BX10" s="105" t="s">
        <v>10847</v>
      </c>
      <c r="BY10" s="105" t="s">
        <v>10854</v>
      </c>
      <c r="BZ10" s="105" t="s">
        <v>10848</v>
      </c>
      <c r="CA10" s="117" t="s">
        <v>10855</v>
      </c>
      <c r="CB10" s="106"/>
    </row>
    <row r="11" spans="1:80" s="97" customFormat="1" ht="25.95" customHeight="1" x14ac:dyDescent="0.25">
      <c r="A11" s="152">
        <v>1</v>
      </c>
      <c r="B11" s="153"/>
      <c r="C11" s="154"/>
      <c r="D11" s="155"/>
      <c r="E11" s="156"/>
      <c r="F11" s="157"/>
      <c r="G11" s="158"/>
      <c r="H11" s="159"/>
      <c r="I11" s="159"/>
      <c r="J11" s="160"/>
      <c r="K11" s="161"/>
      <c r="L11" s="162"/>
      <c r="M11" s="158"/>
      <c r="N11" s="163"/>
      <c r="O11" s="164"/>
      <c r="P11" s="165"/>
      <c r="Q11" s="159"/>
      <c r="R11" s="162"/>
      <c r="S11" s="158"/>
      <c r="T11" s="154"/>
      <c r="U11" s="159"/>
      <c r="V11" s="166"/>
      <c r="W11" s="187" t="str">
        <f>IF(INT(BA11)&gt;0,INT(BA11)&amp;" ore","")&amp;IF(BA11&gt;0,IF(INT(BA11)&gt;0,IF((BA11-INT(BA11))=0,""," și "&amp;CHAR(10)&amp;(BA11-INT(BA11))*60&amp;" min."),(BA11-INT(BA11))*60&amp;" min."),"")</f>
        <v/>
      </c>
      <c r="X11" s="188" t="str">
        <f>IF(AND(LEN(Y11)&gt;0,LEN(Z11)&gt;0),IF(Y11&gt;Z11,"Orar eronat",Z11-Y11),"")</f>
        <v/>
      </c>
      <c r="Y11" s="167"/>
      <c r="Z11" s="168"/>
      <c r="AA11" s="194" t="str">
        <f t="shared" ref="AA11:AA20" si="0">IF(AND(LEN(AB11)&gt;0,LEN(AC11)&gt;0),IF(AB11&gt;AC11,"Orar eronat",AC11-AB11),"")</f>
        <v/>
      </c>
      <c r="AB11" s="167"/>
      <c r="AC11" s="169"/>
      <c r="AD11" s="188" t="str">
        <f t="shared" ref="AD11:AD20" si="1">IF(AND(LEN(AE11)&gt;0,LEN(AF11)&gt;0),IF(AE11&gt;AF11,"Orar eronat",AF11-AE11),"")</f>
        <v/>
      </c>
      <c r="AE11" s="167"/>
      <c r="AF11" s="168"/>
      <c r="AG11" s="194" t="str">
        <f t="shared" ref="AG11:AG20" si="2">IF(AND(LEN(AH11)&gt;0,LEN(AI11)&gt;0),IF(AH11&gt;AI11,"Orar eronat",AI11-AH11),"")</f>
        <v/>
      </c>
      <c r="AH11" s="167"/>
      <c r="AI11" s="169"/>
      <c r="AJ11" s="188" t="str">
        <f t="shared" ref="AJ11:AJ20" si="3">IF(AND(LEN(AK11)&gt;0,LEN(AL11)&gt;0),IF(AK11&gt;AL11,"Orar eronat",AL11-AK11),"")</f>
        <v/>
      </c>
      <c r="AK11" s="167"/>
      <c r="AL11" s="168"/>
      <c r="AM11" s="194" t="str">
        <f t="shared" ref="AM11:AM20" si="4">IF(AND(LEN(AN11)&gt;0,LEN(AO11)&gt;0),IF(AN11&gt;AO11,"Orar eronat",AO11-AN11),"")</f>
        <v/>
      </c>
      <c r="AN11" s="170"/>
      <c r="AO11" s="169"/>
      <c r="AP11" s="188" t="str">
        <f t="shared" ref="AP11:AP20" si="5">IF(AND(LEN(AQ11)&gt;0,LEN(AR11)&gt;0),IF(AQ11&gt;AR11,"Orar eronat",AR11-AQ11),"")</f>
        <v/>
      </c>
      <c r="AQ11" s="167"/>
      <c r="AR11" s="168"/>
      <c r="AS11" s="171"/>
      <c r="AT11" s="198" t="str">
        <f t="shared" ref="AT11:AT20" si="6">IF(ISNA(VLOOKUP(V11,Cat_Pers_Pct,3,0)),"",ROUND((BA11/VLOOKUP(V11,Cat_Pers_Pct,3,0)*VLOOKUP(V11,Cat_Pers_Pct,2,0))*$CA11+$BY11,2))</f>
        <v/>
      </c>
      <c r="BA11" s="107">
        <f>(BB11+BE11+BH11+BK11+BN11+BQ11+BT11)/60</f>
        <v>0</v>
      </c>
      <c r="BB11" s="108">
        <f>IF(BC11&lt;=0,0,(BD11-BC11))</f>
        <v>0</v>
      </c>
      <c r="BC11" s="109">
        <f t="shared" ref="BC11:BD20" si="7">HOUR(Y11)*60+MINUTE(Y11)</f>
        <v>0</v>
      </c>
      <c r="BD11" s="109">
        <f t="shared" si="7"/>
        <v>0</v>
      </c>
      <c r="BE11" s="108">
        <f>IF(BF11&lt;=0,0,(BG11-BF11))</f>
        <v>0</v>
      </c>
      <c r="BF11" s="109">
        <f t="shared" ref="BF11:BG20" si="8">HOUR(AB11)*60+MINUTE(AB11)</f>
        <v>0</v>
      </c>
      <c r="BG11" s="109">
        <f t="shared" si="8"/>
        <v>0</v>
      </c>
      <c r="BH11" s="108">
        <f>IF(BI11&lt;=0,0,(BJ11-BI11))</f>
        <v>0</v>
      </c>
      <c r="BI11" s="109">
        <f t="shared" ref="BI11:BJ20" si="9">HOUR(AE11)*60+MINUTE(AE11)</f>
        <v>0</v>
      </c>
      <c r="BJ11" s="109">
        <f t="shared" si="9"/>
        <v>0</v>
      </c>
      <c r="BK11" s="108">
        <f>IF(BL11&lt;=0,0,(BM11-BL11))</f>
        <v>0</v>
      </c>
      <c r="BL11" s="109">
        <f t="shared" ref="BL11:BM20" si="10">HOUR(AH11)*60+MINUTE(AH11)</f>
        <v>0</v>
      </c>
      <c r="BM11" s="109">
        <f t="shared" si="10"/>
        <v>0</v>
      </c>
      <c r="BN11" s="108">
        <f>IF(BO11&lt;=0,0,(BP11-BO11))</f>
        <v>0</v>
      </c>
      <c r="BO11" s="109">
        <f t="shared" ref="BO11:BP20" si="11">HOUR(AK11)*60+MINUTE(AK11)</f>
        <v>0</v>
      </c>
      <c r="BP11" s="109">
        <f t="shared" si="11"/>
        <v>0</v>
      </c>
      <c r="BQ11" s="108">
        <f>IF(BR11&lt;=0,0,(BS11-BR11))</f>
        <v>0</v>
      </c>
      <c r="BR11" s="109">
        <f>IF($AS11="NU",0,HOUR(AN11)*60+MINUTE(AN11))</f>
        <v>0</v>
      </c>
      <c r="BS11" s="109">
        <f>IF($AS11="NU",0,HOUR(AO11)*60+MINUTE(AO11))</f>
        <v>0</v>
      </c>
      <c r="BT11" s="108">
        <f>IF(BU11&lt;=0,0,(BV11-BU11))</f>
        <v>0</v>
      </c>
      <c r="BU11" s="109">
        <f>IF($AS11="NU",0,HOUR(AQ11)*60+MINUTE(AQ11))</f>
        <v>0</v>
      </c>
      <c r="BV11" s="109">
        <f>IF($AS11="NU",0,HOUR(AR11)*60+MINUTE(AR11))</f>
        <v>0</v>
      </c>
      <c r="BW11" s="109"/>
      <c r="BX11" s="110">
        <f t="shared" ref="BX11:BX20" si="12">IF(LEN(U11)=5,DATEDIF($U11,Data_Ref,"M"),0)</f>
        <v>0</v>
      </c>
      <c r="BY11" s="110">
        <f>IF(AND($BX11&gt;=6,S11="CIM"),2,0)</f>
        <v>0</v>
      </c>
      <c r="BZ11" s="5">
        <f t="shared" ref="BZ11:BZ20" si="13">IFERROR(VLOOKUP($V11,Cat_Pers_Pct,3,0),0)</f>
        <v>0</v>
      </c>
      <c r="CA11" s="5">
        <f>IF($BZ11=0,0,IF(AND($V11="Asistent medical ",$BA11/$BZ11&lt;0.5),0,1))</f>
        <v>0</v>
      </c>
      <c r="CB11" s="111"/>
    </row>
    <row r="12" spans="1:80" s="97" customFormat="1" ht="25.95" customHeight="1" x14ac:dyDescent="0.25">
      <c r="A12" s="95">
        <v>2</v>
      </c>
      <c r="B12" s="54"/>
      <c r="C12" s="44"/>
      <c r="D12" s="45"/>
      <c r="E12" s="46"/>
      <c r="F12" s="145"/>
      <c r="G12" s="134"/>
      <c r="H12" s="47"/>
      <c r="I12" s="47"/>
      <c r="J12" s="149"/>
      <c r="K12" s="147"/>
      <c r="L12" s="131"/>
      <c r="M12" s="134"/>
      <c r="N12" s="143"/>
      <c r="O12" s="140"/>
      <c r="P12" s="119"/>
      <c r="Q12" s="47"/>
      <c r="R12" s="131"/>
      <c r="S12" s="134"/>
      <c r="T12" s="44"/>
      <c r="U12" s="47"/>
      <c r="V12" s="135"/>
      <c r="W12" s="189" t="str">
        <f t="shared" ref="W12:W20" si="14">IF(INT(BA12)&gt;0,INT(BA12)&amp;" ore","")&amp;IF(BA12&gt;0,IF(INT(BA12)&gt;0,IF((BA12-INT(BA12))=0,""," și "&amp;CHAR(10)&amp;(BA12-INT(BA12))*60&amp;" min."),(BA12-INT(BA12))*60&amp;" min."),"")</f>
        <v/>
      </c>
      <c r="X12" s="190" t="str">
        <f t="shared" ref="X12:X20" si="15">IF(AND(LEN(Y12)&gt;0,LEN(Z12)&gt;0),IF(Y12&gt;Z12,"Orar eronat",Z12-Y12),"")</f>
        <v/>
      </c>
      <c r="Y12" s="96"/>
      <c r="Z12" s="124"/>
      <c r="AA12" s="195" t="str">
        <f t="shared" si="0"/>
        <v/>
      </c>
      <c r="AB12" s="96"/>
      <c r="AC12" s="127"/>
      <c r="AD12" s="190" t="str">
        <f t="shared" si="1"/>
        <v/>
      </c>
      <c r="AE12" s="96"/>
      <c r="AF12" s="124"/>
      <c r="AG12" s="195" t="str">
        <f t="shared" si="2"/>
        <v/>
      </c>
      <c r="AH12" s="96"/>
      <c r="AI12" s="127"/>
      <c r="AJ12" s="190" t="str">
        <f t="shared" si="3"/>
        <v/>
      </c>
      <c r="AK12" s="96"/>
      <c r="AL12" s="124"/>
      <c r="AM12" s="195" t="str">
        <f t="shared" si="4"/>
        <v/>
      </c>
      <c r="AN12" s="96"/>
      <c r="AO12" s="127"/>
      <c r="AP12" s="190" t="str">
        <f t="shared" si="5"/>
        <v/>
      </c>
      <c r="AQ12" s="96"/>
      <c r="AR12" s="124"/>
      <c r="AS12" s="129"/>
      <c r="AT12" s="199" t="str">
        <f t="shared" si="6"/>
        <v/>
      </c>
      <c r="AV12"/>
      <c r="BA12" s="107">
        <f t="shared" ref="BA12:BA20" si="16">(BB12+BE12+BH12+BK12+BN12+BQ12+BT12)/60</f>
        <v>0</v>
      </c>
      <c r="BB12" s="108">
        <f t="shared" ref="BB12:BB20" si="17">IF(BC12&lt;=0,0,(BD12-BC12))</f>
        <v>0</v>
      </c>
      <c r="BC12" s="109">
        <f t="shared" si="7"/>
        <v>0</v>
      </c>
      <c r="BD12" s="109">
        <f t="shared" si="7"/>
        <v>0</v>
      </c>
      <c r="BE12" s="108">
        <f t="shared" ref="BE12:BE20" si="18">IF(BF12&lt;=0,0,(BG12-BF12))</f>
        <v>0</v>
      </c>
      <c r="BF12" s="109">
        <f t="shared" si="8"/>
        <v>0</v>
      </c>
      <c r="BG12" s="109">
        <f t="shared" si="8"/>
        <v>0</v>
      </c>
      <c r="BH12" s="108">
        <f t="shared" ref="BH12:BH20" si="19">IF(BI12&lt;=0,0,(BJ12-BI12))</f>
        <v>0</v>
      </c>
      <c r="BI12" s="109">
        <f t="shared" si="9"/>
        <v>0</v>
      </c>
      <c r="BJ12" s="109">
        <f t="shared" si="9"/>
        <v>0</v>
      </c>
      <c r="BK12" s="108">
        <f t="shared" ref="BK12:BK20" si="20">IF(BL12&lt;=0,0,(BM12-BL12))</f>
        <v>0</v>
      </c>
      <c r="BL12" s="109">
        <f t="shared" si="10"/>
        <v>0</v>
      </c>
      <c r="BM12" s="109">
        <f t="shared" si="10"/>
        <v>0</v>
      </c>
      <c r="BN12" s="108">
        <f t="shared" ref="BN12:BN20" si="21">IF(BO12&lt;=0,0,(BP12-BO12))</f>
        <v>0</v>
      </c>
      <c r="BO12" s="109">
        <f t="shared" si="11"/>
        <v>0</v>
      </c>
      <c r="BP12" s="109">
        <f t="shared" si="11"/>
        <v>0</v>
      </c>
      <c r="BQ12" s="108">
        <f t="shared" ref="BQ12:BQ20" si="22">IF(BR12&lt;=0,0,(BS12-BR12))</f>
        <v>0</v>
      </c>
      <c r="BR12" s="109">
        <f t="shared" ref="BR12:BS20" si="23">IF($AS12="NU",0,HOUR(AN12)*60+MINUTE(AN12))</f>
        <v>0</v>
      </c>
      <c r="BS12" s="109">
        <f t="shared" si="23"/>
        <v>0</v>
      </c>
      <c r="BT12" s="108">
        <f t="shared" ref="BT12:BT20" si="24">IF(BU12&lt;=0,0,(BV12-BU12))</f>
        <v>0</v>
      </c>
      <c r="BU12" s="109">
        <f t="shared" ref="BU12:BV20" si="25">IF($AS12="NU",0,HOUR(AQ12)*60+MINUTE(AQ12))</f>
        <v>0</v>
      </c>
      <c r="BV12" s="109">
        <f t="shared" si="25"/>
        <v>0</v>
      </c>
      <c r="BW12" s="109"/>
      <c r="BX12" s="110">
        <f t="shared" si="12"/>
        <v>0</v>
      </c>
      <c r="BY12" s="110">
        <f t="shared" ref="BY12:BY20" si="26">IF(AND($BX12&gt;=6,S12="CIM"),2,0)</f>
        <v>0</v>
      </c>
      <c r="BZ12" s="5">
        <f t="shared" si="13"/>
        <v>0</v>
      </c>
      <c r="CA12" s="5">
        <f t="shared" ref="CA12:CA20" si="27">IF($BZ12=0,0,IF(AND($V12="Asistent medical ",$BA12/$BZ12&lt;0.5),0,1))</f>
        <v>0</v>
      </c>
      <c r="CB12" s="111"/>
    </row>
    <row r="13" spans="1:80" s="97" customFormat="1" ht="25.95" customHeight="1" x14ac:dyDescent="0.25">
      <c r="A13" s="95">
        <v>3</v>
      </c>
      <c r="B13" s="54"/>
      <c r="C13" s="44"/>
      <c r="D13" s="45"/>
      <c r="E13" s="46"/>
      <c r="F13" s="145"/>
      <c r="G13" s="134"/>
      <c r="H13" s="47"/>
      <c r="I13" s="47"/>
      <c r="J13" s="149"/>
      <c r="K13" s="147"/>
      <c r="L13" s="131"/>
      <c r="M13" s="134"/>
      <c r="N13" s="143"/>
      <c r="O13" s="140"/>
      <c r="P13" s="119"/>
      <c r="Q13" s="47"/>
      <c r="R13" s="131"/>
      <c r="S13" s="134"/>
      <c r="T13" s="44"/>
      <c r="U13" s="47"/>
      <c r="V13" s="135"/>
      <c r="W13" s="189" t="str">
        <f t="shared" si="14"/>
        <v/>
      </c>
      <c r="X13" s="190" t="str">
        <f t="shared" si="15"/>
        <v/>
      </c>
      <c r="Y13" s="96"/>
      <c r="Z13" s="124"/>
      <c r="AA13" s="195" t="str">
        <f t="shared" si="0"/>
        <v/>
      </c>
      <c r="AB13" s="96"/>
      <c r="AC13" s="127"/>
      <c r="AD13" s="190" t="str">
        <f t="shared" si="1"/>
        <v/>
      </c>
      <c r="AE13" s="96"/>
      <c r="AF13" s="124"/>
      <c r="AG13" s="195" t="str">
        <f t="shared" si="2"/>
        <v/>
      </c>
      <c r="AH13" s="96"/>
      <c r="AI13" s="127"/>
      <c r="AJ13" s="190" t="str">
        <f t="shared" si="3"/>
        <v/>
      </c>
      <c r="AK13" s="96"/>
      <c r="AL13" s="124"/>
      <c r="AM13" s="195" t="str">
        <f t="shared" si="4"/>
        <v/>
      </c>
      <c r="AN13" s="96"/>
      <c r="AO13" s="127"/>
      <c r="AP13" s="190" t="str">
        <f t="shared" si="5"/>
        <v/>
      </c>
      <c r="AQ13" s="96"/>
      <c r="AR13" s="124"/>
      <c r="AS13" s="129"/>
      <c r="AT13" s="199" t="str">
        <f t="shared" si="6"/>
        <v/>
      </c>
      <c r="AV13"/>
      <c r="BA13" s="107">
        <f t="shared" si="16"/>
        <v>0</v>
      </c>
      <c r="BB13" s="108">
        <f t="shared" si="17"/>
        <v>0</v>
      </c>
      <c r="BC13" s="109">
        <f t="shared" si="7"/>
        <v>0</v>
      </c>
      <c r="BD13" s="109">
        <f t="shared" si="7"/>
        <v>0</v>
      </c>
      <c r="BE13" s="108">
        <f t="shared" si="18"/>
        <v>0</v>
      </c>
      <c r="BF13" s="109">
        <f t="shared" si="8"/>
        <v>0</v>
      </c>
      <c r="BG13" s="109">
        <f t="shared" si="8"/>
        <v>0</v>
      </c>
      <c r="BH13" s="108">
        <f t="shared" si="19"/>
        <v>0</v>
      </c>
      <c r="BI13" s="109">
        <f t="shared" si="9"/>
        <v>0</v>
      </c>
      <c r="BJ13" s="109">
        <f t="shared" si="9"/>
        <v>0</v>
      </c>
      <c r="BK13" s="108">
        <f t="shared" si="20"/>
        <v>0</v>
      </c>
      <c r="BL13" s="109">
        <f t="shared" si="10"/>
        <v>0</v>
      </c>
      <c r="BM13" s="109">
        <f t="shared" si="10"/>
        <v>0</v>
      </c>
      <c r="BN13" s="108">
        <f t="shared" si="21"/>
        <v>0</v>
      </c>
      <c r="BO13" s="109">
        <f t="shared" si="11"/>
        <v>0</v>
      </c>
      <c r="BP13" s="109">
        <f t="shared" si="11"/>
        <v>0</v>
      </c>
      <c r="BQ13" s="108">
        <f t="shared" si="22"/>
        <v>0</v>
      </c>
      <c r="BR13" s="109">
        <f t="shared" si="23"/>
        <v>0</v>
      </c>
      <c r="BS13" s="109">
        <f t="shared" si="23"/>
        <v>0</v>
      </c>
      <c r="BT13" s="108">
        <f t="shared" si="24"/>
        <v>0</v>
      </c>
      <c r="BU13" s="109">
        <f t="shared" si="25"/>
        <v>0</v>
      </c>
      <c r="BV13" s="109">
        <f t="shared" si="25"/>
        <v>0</v>
      </c>
      <c r="BW13" s="109"/>
      <c r="BX13" s="110">
        <f t="shared" si="12"/>
        <v>0</v>
      </c>
      <c r="BY13" s="110">
        <f t="shared" si="26"/>
        <v>0</v>
      </c>
      <c r="BZ13" s="5">
        <f t="shared" si="13"/>
        <v>0</v>
      </c>
      <c r="CA13" s="5">
        <f t="shared" si="27"/>
        <v>0</v>
      </c>
      <c r="CB13" s="111"/>
    </row>
    <row r="14" spans="1:80" s="97" customFormat="1" ht="25.95" customHeight="1" x14ac:dyDescent="0.25">
      <c r="A14" s="95">
        <v>4</v>
      </c>
      <c r="B14" s="54"/>
      <c r="C14" s="44"/>
      <c r="D14" s="45"/>
      <c r="E14" s="46"/>
      <c r="F14" s="145"/>
      <c r="G14" s="134"/>
      <c r="H14" s="47"/>
      <c r="I14" s="47"/>
      <c r="J14" s="149"/>
      <c r="K14" s="147"/>
      <c r="L14" s="131"/>
      <c r="M14" s="134"/>
      <c r="N14" s="143"/>
      <c r="O14" s="140"/>
      <c r="P14" s="119"/>
      <c r="Q14" s="47"/>
      <c r="R14" s="131"/>
      <c r="S14" s="134"/>
      <c r="T14" s="44"/>
      <c r="U14" s="47"/>
      <c r="V14" s="135"/>
      <c r="W14" s="189" t="str">
        <f t="shared" si="14"/>
        <v/>
      </c>
      <c r="X14" s="190" t="str">
        <f t="shared" si="15"/>
        <v/>
      </c>
      <c r="Y14" s="96"/>
      <c r="Z14" s="124"/>
      <c r="AA14" s="195" t="str">
        <f t="shared" si="0"/>
        <v/>
      </c>
      <c r="AB14" s="96"/>
      <c r="AC14" s="127"/>
      <c r="AD14" s="190" t="str">
        <f t="shared" si="1"/>
        <v/>
      </c>
      <c r="AE14" s="96"/>
      <c r="AF14" s="124"/>
      <c r="AG14" s="195" t="str">
        <f t="shared" si="2"/>
        <v/>
      </c>
      <c r="AH14" s="96"/>
      <c r="AI14" s="127"/>
      <c r="AJ14" s="190" t="str">
        <f t="shared" si="3"/>
        <v/>
      </c>
      <c r="AK14" s="96"/>
      <c r="AL14" s="124"/>
      <c r="AM14" s="195" t="str">
        <f t="shared" si="4"/>
        <v/>
      </c>
      <c r="AN14" s="96"/>
      <c r="AO14" s="127"/>
      <c r="AP14" s="190" t="str">
        <f t="shared" si="5"/>
        <v/>
      </c>
      <c r="AQ14" s="96"/>
      <c r="AR14" s="124"/>
      <c r="AS14" s="129"/>
      <c r="AT14" s="199" t="str">
        <f t="shared" si="6"/>
        <v/>
      </c>
      <c r="BA14" s="107">
        <f t="shared" si="16"/>
        <v>0</v>
      </c>
      <c r="BB14" s="108">
        <f t="shared" si="17"/>
        <v>0</v>
      </c>
      <c r="BC14" s="109">
        <f t="shared" si="7"/>
        <v>0</v>
      </c>
      <c r="BD14" s="109">
        <f t="shared" si="7"/>
        <v>0</v>
      </c>
      <c r="BE14" s="108">
        <f t="shared" si="18"/>
        <v>0</v>
      </c>
      <c r="BF14" s="109">
        <f t="shared" si="8"/>
        <v>0</v>
      </c>
      <c r="BG14" s="109">
        <f t="shared" si="8"/>
        <v>0</v>
      </c>
      <c r="BH14" s="108">
        <f t="shared" si="19"/>
        <v>0</v>
      </c>
      <c r="BI14" s="109">
        <f t="shared" si="9"/>
        <v>0</v>
      </c>
      <c r="BJ14" s="109">
        <f t="shared" si="9"/>
        <v>0</v>
      </c>
      <c r="BK14" s="108">
        <f t="shared" si="20"/>
        <v>0</v>
      </c>
      <c r="BL14" s="109">
        <f t="shared" si="10"/>
        <v>0</v>
      </c>
      <c r="BM14" s="109">
        <f t="shared" si="10"/>
        <v>0</v>
      </c>
      <c r="BN14" s="108">
        <f t="shared" si="21"/>
        <v>0</v>
      </c>
      <c r="BO14" s="109">
        <f t="shared" si="11"/>
        <v>0</v>
      </c>
      <c r="BP14" s="109">
        <f t="shared" si="11"/>
        <v>0</v>
      </c>
      <c r="BQ14" s="108">
        <f t="shared" si="22"/>
        <v>0</v>
      </c>
      <c r="BR14" s="109">
        <f t="shared" si="23"/>
        <v>0</v>
      </c>
      <c r="BS14" s="109">
        <f t="shared" si="23"/>
        <v>0</v>
      </c>
      <c r="BT14" s="108">
        <f t="shared" si="24"/>
        <v>0</v>
      </c>
      <c r="BU14" s="109">
        <f t="shared" si="25"/>
        <v>0</v>
      </c>
      <c r="BV14" s="109">
        <f t="shared" si="25"/>
        <v>0</v>
      </c>
      <c r="BW14" s="109"/>
      <c r="BX14" s="110">
        <f t="shared" si="12"/>
        <v>0</v>
      </c>
      <c r="BY14" s="110">
        <f t="shared" si="26"/>
        <v>0</v>
      </c>
      <c r="BZ14" s="5">
        <f t="shared" si="13"/>
        <v>0</v>
      </c>
      <c r="CA14" s="5">
        <f t="shared" si="27"/>
        <v>0</v>
      </c>
      <c r="CB14" s="111"/>
    </row>
    <row r="15" spans="1:80" s="97" customFormat="1" ht="25.95" customHeight="1" x14ac:dyDescent="0.25">
      <c r="A15" s="95">
        <v>5</v>
      </c>
      <c r="B15" s="54"/>
      <c r="C15" s="44"/>
      <c r="D15" s="45"/>
      <c r="E15" s="46"/>
      <c r="F15" s="145"/>
      <c r="G15" s="134"/>
      <c r="H15" s="47"/>
      <c r="I15" s="47"/>
      <c r="J15" s="149"/>
      <c r="K15" s="147"/>
      <c r="L15" s="131"/>
      <c r="M15" s="134"/>
      <c r="N15" s="143"/>
      <c r="O15" s="140"/>
      <c r="P15" s="119"/>
      <c r="Q15" s="47"/>
      <c r="R15" s="131"/>
      <c r="S15" s="134"/>
      <c r="T15" s="44"/>
      <c r="U15" s="47"/>
      <c r="V15" s="135"/>
      <c r="W15" s="189" t="str">
        <f t="shared" si="14"/>
        <v/>
      </c>
      <c r="X15" s="190" t="str">
        <f t="shared" si="15"/>
        <v/>
      </c>
      <c r="Y15" s="96"/>
      <c r="Z15" s="124"/>
      <c r="AA15" s="195" t="str">
        <f t="shared" si="0"/>
        <v/>
      </c>
      <c r="AB15" s="96"/>
      <c r="AC15" s="127"/>
      <c r="AD15" s="190" t="str">
        <f t="shared" si="1"/>
        <v/>
      </c>
      <c r="AE15" s="96"/>
      <c r="AF15" s="124"/>
      <c r="AG15" s="195" t="str">
        <f t="shared" si="2"/>
        <v/>
      </c>
      <c r="AH15" s="96"/>
      <c r="AI15" s="127"/>
      <c r="AJ15" s="190" t="str">
        <f t="shared" si="3"/>
        <v/>
      </c>
      <c r="AK15" s="96"/>
      <c r="AL15" s="124"/>
      <c r="AM15" s="195" t="str">
        <f t="shared" si="4"/>
        <v/>
      </c>
      <c r="AN15" s="96"/>
      <c r="AO15" s="127"/>
      <c r="AP15" s="190" t="str">
        <f t="shared" si="5"/>
        <v/>
      </c>
      <c r="AQ15" s="96"/>
      <c r="AR15" s="124"/>
      <c r="AS15" s="129"/>
      <c r="AT15" s="199" t="str">
        <f t="shared" si="6"/>
        <v/>
      </c>
      <c r="BA15" s="107">
        <f t="shared" si="16"/>
        <v>0</v>
      </c>
      <c r="BB15" s="108">
        <f t="shared" si="17"/>
        <v>0</v>
      </c>
      <c r="BC15" s="109">
        <f t="shared" si="7"/>
        <v>0</v>
      </c>
      <c r="BD15" s="109">
        <f t="shared" si="7"/>
        <v>0</v>
      </c>
      <c r="BE15" s="108">
        <f t="shared" si="18"/>
        <v>0</v>
      </c>
      <c r="BF15" s="109">
        <f t="shared" si="8"/>
        <v>0</v>
      </c>
      <c r="BG15" s="109">
        <f t="shared" si="8"/>
        <v>0</v>
      </c>
      <c r="BH15" s="108">
        <f t="shared" si="19"/>
        <v>0</v>
      </c>
      <c r="BI15" s="109">
        <f t="shared" si="9"/>
        <v>0</v>
      </c>
      <c r="BJ15" s="109">
        <f t="shared" si="9"/>
        <v>0</v>
      </c>
      <c r="BK15" s="108">
        <f t="shared" si="20"/>
        <v>0</v>
      </c>
      <c r="BL15" s="109">
        <f t="shared" si="10"/>
        <v>0</v>
      </c>
      <c r="BM15" s="109">
        <f t="shared" si="10"/>
        <v>0</v>
      </c>
      <c r="BN15" s="108">
        <f t="shared" si="21"/>
        <v>0</v>
      </c>
      <c r="BO15" s="109">
        <f t="shared" si="11"/>
        <v>0</v>
      </c>
      <c r="BP15" s="109">
        <f t="shared" si="11"/>
        <v>0</v>
      </c>
      <c r="BQ15" s="108">
        <f t="shared" si="22"/>
        <v>0</v>
      </c>
      <c r="BR15" s="109">
        <f t="shared" si="23"/>
        <v>0</v>
      </c>
      <c r="BS15" s="109">
        <f t="shared" si="23"/>
        <v>0</v>
      </c>
      <c r="BT15" s="108">
        <f t="shared" si="24"/>
        <v>0</v>
      </c>
      <c r="BU15" s="109">
        <f t="shared" si="25"/>
        <v>0</v>
      </c>
      <c r="BV15" s="109">
        <f t="shared" si="25"/>
        <v>0</v>
      </c>
      <c r="BW15" s="109"/>
      <c r="BX15" s="110">
        <f t="shared" si="12"/>
        <v>0</v>
      </c>
      <c r="BY15" s="110">
        <f t="shared" si="26"/>
        <v>0</v>
      </c>
      <c r="BZ15" s="5">
        <f t="shared" si="13"/>
        <v>0</v>
      </c>
      <c r="CA15" s="5">
        <f t="shared" si="27"/>
        <v>0</v>
      </c>
      <c r="CB15" s="111"/>
    </row>
    <row r="16" spans="1:80" s="97" customFormat="1" ht="25.95" customHeight="1" x14ac:dyDescent="0.25">
      <c r="A16" s="95">
        <v>6</v>
      </c>
      <c r="B16" s="54"/>
      <c r="C16" s="44"/>
      <c r="D16" s="45"/>
      <c r="E16" s="46"/>
      <c r="F16" s="145"/>
      <c r="G16" s="134"/>
      <c r="H16" s="47"/>
      <c r="I16" s="47"/>
      <c r="J16" s="149"/>
      <c r="K16" s="147"/>
      <c r="L16" s="131"/>
      <c r="M16" s="134"/>
      <c r="N16" s="143"/>
      <c r="O16" s="140"/>
      <c r="P16" s="119"/>
      <c r="Q16" s="47"/>
      <c r="R16" s="131"/>
      <c r="S16" s="134"/>
      <c r="T16" s="44"/>
      <c r="U16" s="47"/>
      <c r="V16" s="135"/>
      <c r="W16" s="189" t="str">
        <f t="shared" si="14"/>
        <v/>
      </c>
      <c r="X16" s="190" t="str">
        <f t="shared" si="15"/>
        <v/>
      </c>
      <c r="Y16" s="96"/>
      <c r="Z16" s="124"/>
      <c r="AA16" s="195" t="str">
        <f t="shared" si="0"/>
        <v/>
      </c>
      <c r="AB16" s="96"/>
      <c r="AC16" s="127"/>
      <c r="AD16" s="190" t="str">
        <f t="shared" si="1"/>
        <v/>
      </c>
      <c r="AE16" s="96"/>
      <c r="AF16" s="124"/>
      <c r="AG16" s="195" t="str">
        <f t="shared" si="2"/>
        <v/>
      </c>
      <c r="AH16" s="96"/>
      <c r="AI16" s="127"/>
      <c r="AJ16" s="190" t="str">
        <f t="shared" si="3"/>
        <v/>
      </c>
      <c r="AK16" s="96"/>
      <c r="AL16" s="124"/>
      <c r="AM16" s="195" t="str">
        <f t="shared" si="4"/>
        <v/>
      </c>
      <c r="AN16" s="96"/>
      <c r="AO16" s="127"/>
      <c r="AP16" s="190" t="str">
        <f t="shared" si="5"/>
        <v/>
      </c>
      <c r="AQ16" s="96"/>
      <c r="AR16" s="124"/>
      <c r="AS16" s="129"/>
      <c r="AT16" s="199" t="str">
        <f t="shared" si="6"/>
        <v/>
      </c>
      <c r="BA16" s="107">
        <f t="shared" si="16"/>
        <v>0</v>
      </c>
      <c r="BB16" s="108">
        <f t="shared" si="17"/>
        <v>0</v>
      </c>
      <c r="BC16" s="109">
        <f t="shared" si="7"/>
        <v>0</v>
      </c>
      <c r="BD16" s="109">
        <f t="shared" si="7"/>
        <v>0</v>
      </c>
      <c r="BE16" s="108">
        <f t="shared" si="18"/>
        <v>0</v>
      </c>
      <c r="BF16" s="109">
        <f t="shared" si="8"/>
        <v>0</v>
      </c>
      <c r="BG16" s="109">
        <f t="shared" si="8"/>
        <v>0</v>
      </c>
      <c r="BH16" s="108">
        <f t="shared" si="19"/>
        <v>0</v>
      </c>
      <c r="BI16" s="109">
        <f t="shared" si="9"/>
        <v>0</v>
      </c>
      <c r="BJ16" s="109">
        <f t="shared" si="9"/>
        <v>0</v>
      </c>
      <c r="BK16" s="108">
        <f t="shared" si="20"/>
        <v>0</v>
      </c>
      <c r="BL16" s="109">
        <f t="shared" si="10"/>
        <v>0</v>
      </c>
      <c r="BM16" s="109">
        <f t="shared" si="10"/>
        <v>0</v>
      </c>
      <c r="BN16" s="108">
        <f t="shared" si="21"/>
        <v>0</v>
      </c>
      <c r="BO16" s="109">
        <f t="shared" si="11"/>
        <v>0</v>
      </c>
      <c r="BP16" s="109">
        <f t="shared" si="11"/>
        <v>0</v>
      </c>
      <c r="BQ16" s="108">
        <f t="shared" si="22"/>
        <v>0</v>
      </c>
      <c r="BR16" s="109">
        <f t="shared" si="23"/>
        <v>0</v>
      </c>
      <c r="BS16" s="109">
        <f t="shared" si="23"/>
        <v>0</v>
      </c>
      <c r="BT16" s="108">
        <f t="shared" si="24"/>
        <v>0</v>
      </c>
      <c r="BU16" s="109">
        <f t="shared" si="25"/>
        <v>0</v>
      </c>
      <c r="BV16" s="109">
        <f t="shared" si="25"/>
        <v>0</v>
      </c>
      <c r="BW16" s="109"/>
      <c r="BX16" s="110">
        <f t="shared" si="12"/>
        <v>0</v>
      </c>
      <c r="BY16" s="110">
        <f t="shared" si="26"/>
        <v>0</v>
      </c>
      <c r="BZ16" s="5">
        <f t="shared" si="13"/>
        <v>0</v>
      </c>
      <c r="CA16" s="5">
        <f t="shared" si="27"/>
        <v>0</v>
      </c>
      <c r="CB16" s="111"/>
    </row>
    <row r="17" spans="1:80" s="97" customFormat="1" ht="25.95" customHeight="1" x14ac:dyDescent="0.25">
      <c r="A17" s="95">
        <v>7</v>
      </c>
      <c r="B17" s="54"/>
      <c r="C17" s="44"/>
      <c r="D17" s="45"/>
      <c r="E17" s="46"/>
      <c r="F17" s="145"/>
      <c r="G17" s="134"/>
      <c r="H17" s="47"/>
      <c r="I17" s="47"/>
      <c r="J17" s="149"/>
      <c r="K17" s="147"/>
      <c r="L17" s="131"/>
      <c r="M17" s="134"/>
      <c r="N17" s="143"/>
      <c r="O17" s="140"/>
      <c r="P17" s="119"/>
      <c r="Q17" s="47"/>
      <c r="R17" s="131"/>
      <c r="S17" s="134"/>
      <c r="T17" s="44"/>
      <c r="U17" s="47"/>
      <c r="V17" s="135"/>
      <c r="W17" s="189" t="str">
        <f t="shared" si="14"/>
        <v/>
      </c>
      <c r="X17" s="190" t="str">
        <f t="shared" si="15"/>
        <v/>
      </c>
      <c r="Y17" s="96"/>
      <c r="Z17" s="124"/>
      <c r="AA17" s="195" t="str">
        <f t="shared" si="0"/>
        <v/>
      </c>
      <c r="AB17" s="96"/>
      <c r="AC17" s="127"/>
      <c r="AD17" s="190" t="str">
        <f t="shared" si="1"/>
        <v/>
      </c>
      <c r="AE17" s="96"/>
      <c r="AF17" s="124"/>
      <c r="AG17" s="195" t="str">
        <f t="shared" si="2"/>
        <v/>
      </c>
      <c r="AH17" s="96"/>
      <c r="AI17" s="127"/>
      <c r="AJ17" s="190" t="str">
        <f t="shared" si="3"/>
        <v/>
      </c>
      <c r="AK17" s="96"/>
      <c r="AL17" s="124"/>
      <c r="AM17" s="195" t="str">
        <f t="shared" si="4"/>
        <v/>
      </c>
      <c r="AN17" s="96"/>
      <c r="AO17" s="127"/>
      <c r="AP17" s="190" t="str">
        <f t="shared" si="5"/>
        <v/>
      </c>
      <c r="AQ17" s="96"/>
      <c r="AR17" s="124"/>
      <c r="AS17" s="129"/>
      <c r="AT17" s="199" t="str">
        <f t="shared" si="6"/>
        <v/>
      </c>
      <c r="BA17" s="107">
        <f t="shared" si="16"/>
        <v>0</v>
      </c>
      <c r="BB17" s="108">
        <f t="shared" si="17"/>
        <v>0</v>
      </c>
      <c r="BC17" s="109">
        <f t="shared" si="7"/>
        <v>0</v>
      </c>
      <c r="BD17" s="109">
        <f t="shared" si="7"/>
        <v>0</v>
      </c>
      <c r="BE17" s="108">
        <f t="shared" si="18"/>
        <v>0</v>
      </c>
      <c r="BF17" s="109">
        <f t="shared" si="8"/>
        <v>0</v>
      </c>
      <c r="BG17" s="109">
        <f t="shared" si="8"/>
        <v>0</v>
      </c>
      <c r="BH17" s="108">
        <f t="shared" si="19"/>
        <v>0</v>
      </c>
      <c r="BI17" s="109">
        <f t="shared" si="9"/>
        <v>0</v>
      </c>
      <c r="BJ17" s="109">
        <f t="shared" si="9"/>
        <v>0</v>
      </c>
      <c r="BK17" s="108">
        <f t="shared" si="20"/>
        <v>0</v>
      </c>
      <c r="BL17" s="109">
        <f t="shared" si="10"/>
        <v>0</v>
      </c>
      <c r="BM17" s="109">
        <f t="shared" si="10"/>
        <v>0</v>
      </c>
      <c r="BN17" s="108">
        <f t="shared" si="21"/>
        <v>0</v>
      </c>
      <c r="BO17" s="109">
        <f t="shared" si="11"/>
        <v>0</v>
      </c>
      <c r="BP17" s="109">
        <f t="shared" si="11"/>
        <v>0</v>
      </c>
      <c r="BQ17" s="108">
        <f t="shared" si="22"/>
        <v>0</v>
      </c>
      <c r="BR17" s="109">
        <f t="shared" si="23"/>
        <v>0</v>
      </c>
      <c r="BS17" s="109">
        <f t="shared" si="23"/>
        <v>0</v>
      </c>
      <c r="BT17" s="108">
        <f t="shared" si="24"/>
        <v>0</v>
      </c>
      <c r="BU17" s="109">
        <f t="shared" si="25"/>
        <v>0</v>
      </c>
      <c r="BV17" s="109">
        <f t="shared" si="25"/>
        <v>0</v>
      </c>
      <c r="BW17" s="109"/>
      <c r="BX17" s="110">
        <f t="shared" si="12"/>
        <v>0</v>
      </c>
      <c r="BY17" s="110">
        <f t="shared" si="26"/>
        <v>0</v>
      </c>
      <c r="BZ17" s="5">
        <f t="shared" si="13"/>
        <v>0</v>
      </c>
      <c r="CA17" s="5">
        <f t="shared" si="27"/>
        <v>0</v>
      </c>
      <c r="CB17" s="111"/>
    </row>
    <row r="18" spans="1:80" s="97" customFormat="1" ht="25.95" customHeight="1" x14ac:dyDescent="0.25">
      <c r="A18" s="95">
        <v>8</v>
      </c>
      <c r="B18" s="54"/>
      <c r="C18" s="44"/>
      <c r="D18" s="45"/>
      <c r="E18" s="46"/>
      <c r="F18" s="145"/>
      <c r="G18" s="134"/>
      <c r="H18" s="47"/>
      <c r="I18" s="47"/>
      <c r="J18" s="149"/>
      <c r="K18" s="147"/>
      <c r="L18" s="131"/>
      <c r="M18" s="134"/>
      <c r="N18" s="143"/>
      <c r="O18" s="140"/>
      <c r="P18" s="119"/>
      <c r="Q18" s="47"/>
      <c r="R18" s="131"/>
      <c r="S18" s="134"/>
      <c r="T18" s="44"/>
      <c r="U18" s="47"/>
      <c r="V18" s="135"/>
      <c r="W18" s="189" t="str">
        <f t="shared" si="14"/>
        <v/>
      </c>
      <c r="X18" s="190" t="str">
        <f t="shared" si="15"/>
        <v/>
      </c>
      <c r="Y18" s="96"/>
      <c r="Z18" s="124"/>
      <c r="AA18" s="195" t="str">
        <f t="shared" si="0"/>
        <v/>
      </c>
      <c r="AB18" s="96"/>
      <c r="AC18" s="127"/>
      <c r="AD18" s="190" t="str">
        <f t="shared" si="1"/>
        <v/>
      </c>
      <c r="AE18" s="96"/>
      <c r="AF18" s="124"/>
      <c r="AG18" s="195" t="str">
        <f t="shared" si="2"/>
        <v/>
      </c>
      <c r="AH18" s="96"/>
      <c r="AI18" s="127"/>
      <c r="AJ18" s="190" t="str">
        <f t="shared" si="3"/>
        <v/>
      </c>
      <c r="AK18" s="96"/>
      <c r="AL18" s="124"/>
      <c r="AM18" s="195" t="str">
        <f t="shared" si="4"/>
        <v/>
      </c>
      <c r="AN18" s="96"/>
      <c r="AO18" s="127"/>
      <c r="AP18" s="190" t="str">
        <f t="shared" si="5"/>
        <v/>
      </c>
      <c r="AQ18" s="96"/>
      <c r="AR18" s="124"/>
      <c r="AS18" s="129"/>
      <c r="AT18" s="199" t="str">
        <f t="shared" si="6"/>
        <v/>
      </c>
      <c r="BA18" s="107">
        <f t="shared" si="16"/>
        <v>0</v>
      </c>
      <c r="BB18" s="108">
        <f t="shared" si="17"/>
        <v>0</v>
      </c>
      <c r="BC18" s="109">
        <f t="shared" si="7"/>
        <v>0</v>
      </c>
      <c r="BD18" s="109">
        <f t="shared" si="7"/>
        <v>0</v>
      </c>
      <c r="BE18" s="108">
        <f t="shared" si="18"/>
        <v>0</v>
      </c>
      <c r="BF18" s="109">
        <f t="shared" si="8"/>
        <v>0</v>
      </c>
      <c r="BG18" s="109">
        <f t="shared" si="8"/>
        <v>0</v>
      </c>
      <c r="BH18" s="108">
        <f t="shared" si="19"/>
        <v>0</v>
      </c>
      <c r="BI18" s="109">
        <f t="shared" si="9"/>
        <v>0</v>
      </c>
      <c r="BJ18" s="109">
        <f t="shared" si="9"/>
        <v>0</v>
      </c>
      <c r="BK18" s="108">
        <f t="shared" si="20"/>
        <v>0</v>
      </c>
      <c r="BL18" s="109">
        <f t="shared" si="10"/>
        <v>0</v>
      </c>
      <c r="BM18" s="109">
        <f t="shared" si="10"/>
        <v>0</v>
      </c>
      <c r="BN18" s="108">
        <f t="shared" si="21"/>
        <v>0</v>
      </c>
      <c r="BO18" s="109">
        <f t="shared" si="11"/>
        <v>0</v>
      </c>
      <c r="BP18" s="109">
        <f t="shared" si="11"/>
        <v>0</v>
      </c>
      <c r="BQ18" s="108">
        <f t="shared" si="22"/>
        <v>0</v>
      </c>
      <c r="BR18" s="109">
        <f t="shared" si="23"/>
        <v>0</v>
      </c>
      <c r="BS18" s="109">
        <f t="shared" si="23"/>
        <v>0</v>
      </c>
      <c r="BT18" s="108">
        <f t="shared" si="24"/>
        <v>0</v>
      </c>
      <c r="BU18" s="109">
        <f t="shared" si="25"/>
        <v>0</v>
      </c>
      <c r="BV18" s="109">
        <f t="shared" si="25"/>
        <v>0</v>
      </c>
      <c r="BW18" s="109"/>
      <c r="BX18" s="110">
        <f t="shared" si="12"/>
        <v>0</v>
      </c>
      <c r="BY18" s="110">
        <f t="shared" si="26"/>
        <v>0</v>
      </c>
      <c r="BZ18" s="5">
        <f t="shared" si="13"/>
        <v>0</v>
      </c>
      <c r="CA18" s="5">
        <f t="shared" si="27"/>
        <v>0</v>
      </c>
      <c r="CB18" s="111"/>
    </row>
    <row r="19" spans="1:80" s="97" customFormat="1" ht="25.95" customHeight="1" x14ac:dyDescent="0.25">
      <c r="A19" s="95">
        <v>9</v>
      </c>
      <c r="B19" s="54"/>
      <c r="C19" s="44"/>
      <c r="D19" s="45"/>
      <c r="E19" s="46"/>
      <c r="F19" s="145"/>
      <c r="G19" s="134"/>
      <c r="H19" s="47"/>
      <c r="I19" s="47"/>
      <c r="J19" s="149"/>
      <c r="K19" s="147"/>
      <c r="L19" s="131"/>
      <c r="M19" s="134"/>
      <c r="N19" s="143"/>
      <c r="O19" s="140"/>
      <c r="P19" s="119"/>
      <c r="Q19" s="47"/>
      <c r="R19" s="131"/>
      <c r="S19" s="134"/>
      <c r="T19" s="44"/>
      <c r="U19" s="47"/>
      <c r="V19" s="135"/>
      <c r="W19" s="189" t="str">
        <f t="shared" si="14"/>
        <v/>
      </c>
      <c r="X19" s="190" t="str">
        <f t="shared" si="15"/>
        <v/>
      </c>
      <c r="Y19" s="96"/>
      <c r="Z19" s="124"/>
      <c r="AA19" s="195" t="str">
        <f t="shared" si="0"/>
        <v/>
      </c>
      <c r="AB19" s="96"/>
      <c r="AC19" s="127"/>
      <c r="AD19" s="190" t="str">
        <f t="shared" si="1"/>
        <v/>
      </c>
      <c r="AE19" s="96"/>
      <c r="AF19" s="124"/>
      <c r="AG19" s="195" t="str">
        <f t="shared" si="2"/>
        <v/>
      </c>
      <c r="AH19" s="96"/>
      <c r="AI19" s="127"/>
      <c r="AJ19" s="190" t="str">
        <f t="shared" si="3"/>
        <v/>
      </c>
      <c r="AK19" s="96"/>
      <c r="AL19" s="124"/>
      <c r="AM19" s="195" t="str">
        <f t="shared" si="4"/>
        <v/>
      </c>
      <c r="AN19" s="96"/>
      <c r="AO19" s="127"/>
      <c r="AP19" s="190" t="str">
        <f t="shared" si="5"/>
        <v/>
      </c>
      <c r="AQ19" s="96"/>
      <c r="AR19" s="124"/>
      <c r="AS19" s="129"/>
      <c r="AT19" s="199" t="str">
        <f t="shared" si="6"/>
        <v/>
      </c>
      <c r="BA19" s="107">
        <f t="shared" si="16"/>
        <v>0</v>
      </c>
      <c r="BB19" s="108">
        <f t="shared" si="17"/>
        <v>0</v>
      </c>
      <c r="BC19" s="109">
        <f t="shared" si="7"/>
        <v>0</v>
      </c>
      <c r="BD19" s="109">
        <f t="shared" si="7"/>
        <v>0</v>
      </c>
      <c r="BE19" s="108">
        <f t="shared" si="18"/>
        <v>0</v>
      </c>
      <c r="BF19" s="109">
        <f t="shared" si="8"/>
        <v>0</v>
      </c>
      <c r="BG19" s="109">
        <f t="shared" si="8"/>
        <v>0</v>
      </c>
      <c r="BH19" s="108">
        <f t="shared" si="19"/>
        <v>0</v>
      </c>
      <c r="BI19" s="109">
        <f t="shared" si="9"/>
        <v>0</v>
      </c>
      <c r="BJ19" s="109">
        <f t="shared" si="9"/>
        <v>0</v>
      </c>
      <c r="BK19" s="108">
        <f t="shared" si="20"/>
        <v>0</v>
      </c>
      <c r="BL19" s="109">
        <f t="shared" si="10"/>
        <v>0</v>
      </c>
      <c r="BM19" s="109">
        <f t="shared" si="10"/>
        <v>0</v>
      </c>
      <c r="BN19" s="108">
        <f t="shared" si="21"/>
        <v>0</v>
      </c>
      <c r="BO19" s="109">
        <f t="shared" si="11"/>
        <v>0</v>
      </c>
      <c r="BP19" s="109">
        <f t="shared" si="11"/>
        <v>0</v>
      </c>
      <c r="BQ19" s="108">
        <f t="shared" si="22"/>
        <v>0</v>
      </c>
      <c r="BR19" s="109">
        <f t="shared" si="23"/>
        <v>0</v>
      </c>
      <c r="BS19" s="109">
        <f t="shared" si="23"/>
        <v>0</v>
      </c>
      <c r="BT19" s="108">
        <f t="shared" si="24"/>
        <v>0</v>
      </c>
      <c r="BU19" s="109">
        <f t="shared" si="25"/>
        <v>0</v>
      </c>
      <c r="BV19" s="109">
        <f t="shared" si="25"/>
        <v>0</v>
      </c>
      <c r="BW19" s="109"/>
      <c r="BX19" s="110">
        <f t="shared" si="12"/>
        <v>0</v>
      </c>
      <c r="BY19" s="110">
        <f t="shared" si="26"/>
        <v>0</v>
      </c>
      <c r="BZ19" s="5">
        <f t="shared" si="13"/>
        <v>0</v>
      </c>
      <c r="CA19" s="5">
        <f t="shared" si="27"/>
        <v>0</v>
      </c>
      <c r="CB19" s="111"/>
    </row>
    <row r="20" spans="1:80" s="97" customFormat="1" ht="25.95" customHeight="1" thickBot="1" x14ac:dyDescent="0.3">
      <c r="A20" s="98">
        <v>10</v>
      </c>
      <c r="B20" s="55"/>
      <c r="C20" s="48"/>
      <c r="D20" s="49"/>
      <c r="E20" s="50"/>
      <c r="F20" s="146"/>
      <c r="G20" s="136"/>
      <c r="H20" s="51"/>
      <c r="I20" s="51"/>
      <c r="J20" s="150"/>
      <c r="K20" s="148"/>
      <c r="L20" s="132"/>
      <c r="M20" s="136"/>
      <c r="N20" s="144"/>
      <c r="O20" s="141"/>
      <c r="P20" s="120"/>
      <c r="Q20" s="51"/>
      <c r="R20" s="132"/>
      <c r="S20" s="136"/>
      <c r="T20" s="48"/>
      <c r="U20" s="51"/>
      <c r="V20" s="137"/>
      <c r="W20" s="191" t="str">
        <f t="shared" si="14"/>
        <v/>
      </c>
      <c r="X20" s="192" t="str">
        <f t="shared" si="15"/>
        <v/>
      </c>
      <c r="Y20" s="99"/>
      <c r="Z20" s="125"/>
      <c r="AA20" s="196" t="str">
        <f t="shared" si="0"/>
        <v/>
      </c>
      <c r="AB20" s="99"/>
      <c r="AC20" s="128"/>
      <c r="AD20" s="197" t="str">
        <f t="shared" si="1"/>
        <v/>
      </c>
      <c r="AE20" s="99"/>
      <c r="AF20" s="125"/>
      <c r="AG20" s="196" t="str">
        <f t="shared" si="2"/>
        <v/>
      </c>
      <c r="AH20" s="99"/>
      <c r="AI20" s="128"/>
      <c r="AJ20" s="197" t="str">
        <f t="shared" si="3"/>
        <v/>
      </c>
      <c r="AK20" s="99"/>
      <c r="AL20" s="125"/>
      <c r="AM20" s="196" t="str">
        <f t="shared" si="4"/>
        <v/>
      </c>
      <c r="AN20" s="99"/>
      <c r="AO20" s="128"/>
      <c r="AP20" s="197" t="str">
        <f t="shared" si="5"/>
        <v/>
      </c>
      <c r="AQ20" s="99"/>
      <c r="AR20" s="125"/>
      <c r="AS20" s="130"/>
      <c r="AT20" s="200" t="str">
        <f t="shared" si="6"/>
        <v/>
      </c>
      <c r="BA20" s="107">
        <f t="shared" si="16"/>
        <v>0</v>
      </c>
      <c r="BB20" s="108">
        <f t="shared" si="17"/>
        <v>0</v>
      </c>
      <c r="BC20" s="109">
        <f t="shared" si="7"/>
        <v>0</v>
      </c>
      <c r="BD20" s="109">
        <f t="shared" si="7"/>
        <v>0</v>
      </c>
      <c r="BE20" s="108">
        <f t="shared" si="18"/>
        <v>0</v>
      </c>
      <c r="BF20" s="109">
        <f t="shared" si="8"/>
        <v>0</v>
      </c>
      <c r="BG20" s="109">
        <f t="shared" si="8"/>
        <v>0</v>
      </c>
      <c r="BH20" s="108">
        <f t="shared" si="19"/>
        <v>0</v>
      </c>
      <c r="BI20" s="109">
        <f t="shared" si="9"/>
        <v>0</v>
      </c>
      <c r="BJ20" s="109">
        <f t="shared" si="9"/>
        <v>0</v>
      </c>
      <c r="BK20" s="108">
        <f t="shared" si="20"/>
        <v>0</v>
      </c>
      <c r="BL20" s="109">
        <f t="shared" si="10"/>
        <v>0</v>
      </c>
      <c r="BM20" s="109">
        <f t="shared" si="10"/>
        <v>0</v>
      </c>
      <c r="BN20" s="108">
        <f t="shared" si="21"/>
        <v>0</v>
      </c>
      <c r="BO20" s="109">
        <f t="shared" si="11"/>
        <v>0</v>
      </c>
      <c r="BP20" s="109">
        <f t="shared" si="11"/>
        <v>0</v>
      </c>
      <c r="BQ20" s="108">
        <f t="shared" si="22"/>
        <v>0</v>
      </c>
      <c r="BR20" s="109">
        <f t="shared" si="23"/>
        <v>0</v>
      </c>
      <c r="BS20" s="109">
        <f t="shared" si="23"/>
        <v>0</v>
      </c>
      <c r="BT20" s="108">
        <f t="shared" si="24"/>
        <v>0</v>
      </c>
      <c r="BU20" s="109">
        <f t="shared" si="25"/>
        <v>0</v>
      </c>
      <c r="BV20" s="109">
        <f t="shared" si="25"/>
        <v>0</v>
      </c>
      <c r="BW20" s="109"/>
      <c r="BX20" s="110">
        <f t="shared" si="12"/>
        <v>0</v>
      </c>
      <c r="BY20" s="110">
        <f t="shared" si="26"/>
        <v>0</v>
      </c>
      <c r="BZ20" s="5">
        <f t="shared" si="13"/>
        <v>0</v>
      </c>
      <c r="CA20" s="5">
        <f t="shared" si="27"/>
        <v>0</v>
      </c>
      <c r="CB20" s="111"/>
    </row>
    <row r="21" spans="1:80" s="97" customFormat="1" ht="16.2" thickBot="1" x14ac:dyDescent="0.3">
      <c r="A21" s="100"/>
      <c r="B21" s="101"/>
      <c r="C21" s="101"/>
      <c r="D21" s="101"/>
      <c r="E21" s="101"/>
      <c r="F21" s="133"/>
      <c r="G21" s="138"/>
      <c r="H21" s="101"/>
      <c r="I21" s="101"/>
      <c r="J21" s="139"/>
      <c r="K21" s="142"/>
      <c r="L21" s="133"/>
      <c r="M21" s="138"/>
      <c r="N21" s="139"/>
      <c r="O21" s="142"/>
      <c r="P21" s="101"/>
      <c r="Q21" s="101"/>
      <c r="R21" s="133"/>
      <c r="S21" s="138"/>
      <c r="T21" s="101"/>
      <c r="U21" s="101"/>
      <c r="V21" s="139"/>
      <c r="W21" s="193"/>
      <c r="X21" s="181">
        <f>((IF(ISERR(HOUR(X11)),0,HOUR(X11))+IF(ISERR(HOUR(X12)),0,HOUR(X12))+IF(ISERR(HOUR(X13)),0,HOUR(X13))+IF(ISERR(HOUR(X14)),0,HOUR(X14))+IF(ISERR(HOUR(X15)),0,HOUR(X15))+IF(ISERR(HOUR(X16)),0,HOUR(X16))+IF(ISERR(HOUR(X17)),0,HOUR(X17))+IF(ISERR(HOUR(X18)),0,HOUR(X18))+IF(ISERR(HOUR(X19)),0,HOUR(X19))+IF(ISERR(HOUR(X20)),0,HOUR(X20)))*60+(IF(ISERR(MINUTE(X11)),0,MINUTE(X11))+IF(ISERR(MINUTE(X12)),0,MINUTE(X12))+IF(ISERR(MINUTE(X13)),0,MINUTE(X13))+IF(ISERR(MINUTE(X14)),0,MINUTE(X14))+IF(ISERR(MINUTE(X15)),0,MINUTE(X15))+IF(ISERR(MINUTE(X16)),0,MINUTE(X16))+IF(ISERR(MINUTE(X17)),0,MINUTE(X17))+IF(ISERR(MINUTE(X18)),0,MINUTE(X18))+IF(ISERR(MINUTE(X19)),0,MINUTE(X19))+IF(ISERR(MINUTE(X20)),0,MINUTE(X20))))/60</f>
        <v>0</v>
      </c>
      <c r="Y21" s="182"/>
      <c r="Z21" s="183"/>
      <c r="AA21" s="181">
        <f>((IF(ISERR(HOUR(AA11)),0,HOUR(AA11))+IF(ISERR(HOUR(AA12)),0,HOUR(AA12))+IF(ISERR(HOUR(AA13)),0,HOUR(AA13))+IF(ISERR(HOUR(AA14)),0,HOUR(AA14))+IF(ISERR(HOUR(AA15)),0,HOUR(AA15))+IF(ISERR(HOUR(AA16)),0,HOUR(AA16))+IF(ISERR(HOUR(AA17)),0,HOUR(AA17))+IF(ISERR(HOUR(AA18)),0,HOUR(AA18))+IF(ISERR(HOUR(AA19)),0,HOUR(AA19))+IF(ISERR(HOUR(AA20)),0,HOUR(AA20)))*60+(IF(ISERR(MINUTE(AA11)),0,MINUTE(AA11))+IF(ISERR(MINUTE(AA12)),0,MINUTE(AA12))+IF(ISERR(MINUTE(AA13)),0,MINUTE(AA13))+IF(ISERR(MINUTE(AA14)),0,MINUTE(AA14))+IF(ISERR(MINUTE(AA15)),0,MINUTE(AA15))+IF(ISERR(MINUTE(AA16)),0,MINUTE(AA16))+IF(ISERR(MINUTE(AA17)),0,MINUTE(AA17))+IF(ISERR(MINUTE(AA18)),0,MINUTE(AA18))+IF(ISERR(MINUTE(AA19)),0,MINUTE(AA19))+IF(ISERR(MINUTE(AA20)),0,MINUTE(AA20))))/60</f>
        <v>0</v>
      </c>
      <c r="AB21" s="182"/>
      <c r="AC21" s="184"/>
      <c r="AD21" s="185">
        <f>((IF(ISERR(HOUR(AD11)),0,HOUR(AD11))+IF(ISERR(HOUR(AD12)),0,HOUR(AD12))+IF(ISERR(HOUR(AD13)),0,HOUR(AD13))+IF(ISERR(HOUR(AD14)),0,HOUR(AD14))+IF(ISERR(HOUR(AD15)),0,HOUR(AD15))+IF(ISERR(HOUR(AD16)),0,HOUR(AD16))+IF(ISERR(HOUR(AD17)),0,HOUR(AD17))+IF(ISERR(HOUR(AD18)),0,HOUR(AD18))+IF(ISERR(HOUR(AD19)),0,HOUR(AD19))+IF(ISERR(HOUR(AD20)),0,HOUR(AD20)))*60+(IF(ISERR(MINUTE(AD11)),0,MINUTE(AD11))+IF(ISERR(MINUTE(AD12)),0,MINUTE(AD12))+IF(ISERR(MINUTE(AD13)),0,MINUTE(AD13))+IF(ISERR(MINUTE(AD14)),0,MINUTE(AD14))+IF(ISERR(MINUTE(AD15)),0,MINUTE(AD15))+IF(ISERR(MINUTE(AD16)),0,MINUTE(AD16))+IF(ISERR(MINUTE(AD17)),0,MINUTE(AD17))+IF(ISERR(MINUTE(AD18)),0,MINUTE(AD18))+IF(ISERR(MINUTE(AD19)),0,MINUTE(AD19))+IF(ISERR(MINUTE(AD20)),0,MINUTE(AD20))))/60</f>
        <v>0</v>
      </c>
      <c r="AE21" s="182"/>
      <c r="AF21" s="183"/>
      <c r="AG21" s="181">
        <f>((IF(ISERR(HOUR(AG11)),0,HOUR(AG11))+IF(ISERR(HOUR(AG12)),0,HOUR(AG12))+IF(ISERR(HOUR(AG13)),0,HOUR(AG13))+IF(ISERR(HOUR(AG14)),0,HOUR(AG14))+IF(ISERR(HOUR(AG15)),0,HOUR(AG15))+IF(ISERR(HOUR(AG16)),0,HOUR(AG16))+IF(ISERR(HOUR(AG17)),0,HOUR(AG17))+IF(ISERR(HOUR(AG18)),0,HOUR(AG18))+IF(ISERR(HOUR(AG19)),0,HOUR(AG19))+IF(ISERR(HOUR(AG20)),0,HOUR(AG20)))*60+(IF(ISERR(MINUTE(AG11)),0,MINUTE(AG11))+IF(ISERR(MINUTE(AG12)),0,MINUTE(AG12))+IF(ISERR(MINUTE(AG13)),0,MINUTE(AG13))+IF(ISERR(MINUTE(AG14)),0,MINUTE(AG14))+IF(ISERR(MINUTE(AG15)),0,MINUTE(AG15))+IF(ISERR(MINUTE(AG16)),0,MINUTE(AG16))+IF(ISERR(MINUTE(AG17)),0,MINUTE(AG17))+IF(ISERR(MINUTE(AG18)),0,MINUTE(AG18))+IF(ISERR(MINUTE(AG19)),0,MINUTE(AG19))+IF(ISERR(MINUTE(AG20)),0,MINUTE(AG20))))/60</f>
        <v>0</v>
      </c>
      <c r="AH21" s="182"/>
      <c r="AI21" s="184"/>
      <c r="AJ21" s="185">
        <f>((IF(ISERR(HOUR(AJ11)),0,HOUR(AJ11))+IF(ISERR(HOUR(AJ12)),0,HOUR(AJ12))+IF(ISERR(HOUR(AJ13)),0,HOUR(AJ13))+IF(ISERR(HOUR(AJ14)),0,HOUR(AJ14))+IF(ISERR(HOUR(AJ15)),0,HOUR(AJ15))+IF(ISERR(HOUR(AJ16)),0,HOUR(AJ16))+IF(ISERR(HOUR(AJ17)),0,HOUR(AJ17))+IF(ISERR(HOUR(AJ18)),0,HOUR(AJ18))+IF(ISERR(HOUR(AJ19)),0,HOUR(AJ19))+IF(ISERR(HOUR(AJ20)),0,HOUR(AJ20)))*60+(IF(ISERR(MINUTE(AJ11)),0,MINUTE(AJ11))+IF(ISERR(MINUTE(AJ12)),0,MINUTE(AJ12))+IF(ISERR(MINUTE(AJ13)),0,MINUTE(AJ13))+IF(ISERR(MINUTE(AJ14)),0,MINUTE(AJ14))+IF(ISERR(MINUTE(AJ15)),0,MINUTE(AJ15))+IF(ISERR(MINUTE(AJ16)),0,MINUTE(AJ16))+IF(ISERR(MINUTE(AJ17)),0,MINUTE(AJ17))+IF(ISERR(MINUTE(AJ18)),0,MINUTE(AJ18))+IF(ISERR(MINUTE(AJ19)),0,MINUTE(AJ19))+IF(ISERR(MINUTE(AJ20)),0,MINUTE(AJ20))))/60</f>
        <v>0</v>
      </c>
      <c r="AK21" s="182"/>
      <c r="AL21" s="183"/>
      <c r="AM21" s="181">
        <f>((IF(ISERR(HOUR(AM11)),0,HOUR(AM11))+IF(ISERR(HOUR(AM12)),0,HOUR(AM12))+IF(ISERR(HOUR(AM13)),0,HOUR(AM13))+IF(ISERR(HOUR(AM14)),0,HOUR(AM14))+IF(ISERR(HOUR(AM15)),0,HOUR(AM15))+IF(ISERR(HOUR(AM16)),0,HOUR(AM16))+IF(ISERR(HOUR(AM17)),0,HOUR(AM17))+IF(ISERR(HOUR(AM18)),0,HOUR(AM18))+IF(ISERR(HOUR(AM19)),0,HOUR(AM19))+IF(ISERR(HOUR(AM20)),0,HOUR(AM20)))*60+(IF(ISERR(MINUTE(AM11)),0,MINUTE(AM11))+IF(ISERR(MINUTE(AM12)),0,MINUTE(AM12))+IF(ISERR(MINUTE(AM13)),0,MINUTE(AM13))+IF(ISERR(MINUTE(AM14)),0,MINUTE(AM14))+IF(ISERR(MINUTE(AM15)),0,MINUTE(AM15))+IF(ISERR(MINUTE(AM16)),0,MINUTE(AM16))+IF(ISERR(MINUTE(AM17)),0,MINUTE(AM17))+IF(ISERR(MINUTE(AM18)),0,MINUTE(AM18))+IF(ISERR(MINUTE(AM19)),0,MINUTE(AM19))+IF(ISERR(MINUTE(AM20)),0,MINUTE(AM20))))/60</f>
        <v>0</v>
      </c>
      <c r="AN21" s="182"/>
      <c r="AO21" s="182"/>
      <c r="AP21" s="181">
        <f>((IF(ISERR(HOUR(AP11)),0,HOUR(AP11))+IF(ISERR(HOUR(AP12)),0,HOUR(AP12))+IF(ISERR(HOUR(AP13)),0,HOUR(AP13))+IF(ISERR(HOUR(AP14)),0,HOUR(AP14))+IF(ISERR(HOUR(AP15)),0,HOUR(AP15))+IF(ISERR(HOUR(AP16)),0,HOUR(AP16))+IF(ISERR(HOUR(AP17)),0,HOUR(AP17))+IF(ISERR(HOUR(AP18)),0,HOUR(AP18))+IF(ISERR(HOUR(AP19)),0,HOUR(AP19))+IF(ISERR(HOUR(AP20)),0,HOUR(AP20)))*60+(IF(ISERR(MINUTE(AP11)),0,MINUTE(AP11))+IF(ISERR(MINUTE(AP12)),0,MINUTE(AP12))+IF(ISERR(MINUTE(AP13)),0,MINUTE(AP13))+IF(ISERR(MINUTE(AP14)),0,MINUTE(AP14))+IF(ISERR(MINUTE(AP15)),0,MINUTE(AP15))+IF(ISERR(MINUTE(AP16)),0,MINUTE(AP16))+IF(ISERR(MINUTE(AP17)),0,MINUTE(AP17))+IF(ISERR(MINUTE(AP18)),0,MINUTE(AP18))+IF(ISERR(MINUTE(AP19)),0,MINUTE(AP19))+IF(ISERR(MINUTE(AP20)),0,MINUTE(AP20))))/60</f>
        <v>0</v>
      </c>
      <c r="AQ21" s="246" t="s">
        <v>14</v>
      </c>
      <c r="AR21" s="246"/>
      <c r="AS21" s="247"/>
      <c r="AT21" s="186">
        <f>SUM(AT11:AT20)</f>
        <v>0</v>
      </c>
      <c r="BA21" s="112">
        <f t="shared" ref="BA21:BV21" si="28">SUM(BA11:BA20)</f>
        <v>0</v>
      </c>
      <c r="BB21" s="113">
        <f t="shared" si="28"/>
        <v>0</v>
      </c>
      <c r="BC21" s="113">
        <f t="shared" si="28"/>
        <v>0</v>
      </c>
      <c r="BD21" s="113">
        <f t="shared" si="28"/>
        <v>0</v>
      </c>
      <c r="BE21" s="113">
        <f t="shared" si="28"/>
        <v>0</v>
      </c>
      <c r="BF21" s="113">
        <f t="shared" si="28"/>
        <v>0</v>
      </c>
      <c r="BG21" s="113">
        <f t="shared" si="28"/>
        <v>0</v>
      </c>
      <c r="BH21" s="113">
        <f t="shared" si="28"/>
        <v>0</v>
      </c>
      <c r="BI21" s="113">
        <f t="shared" si="28"/>
        <v>0</v>
      </c>
      <c r="BJ21" s="113">
        <f t="shared" si="28"/>
        <v>0</v>
      </c>
      <c r="BK21" s="113">
        <f t="shared" si="28"/>
        <v>0</v>
      </c>
      <c r="BL21" s="113">
        <f t="shared" si="28"/>
        <v>0</v>
      </c>
      <c r="BM21" s="113">
        <f t="shared" si="28"/>
        <v>0</v>
      </c>
      <c r="BN21" s="113">
        <f t="shared" si="28"/>
        <v>0</v>
      </c>
      <c r="BO21" s="113">
        <f t="shared" si="28"/>
        <v>0</v>
      </c>
      <c r="BP21" s="113">
        <f t="shared" si="28"/>
        <v>0</v>
      </c>
      <c r="BQ21" s="113">
        <f t="shared" si="28"/>
        <v>0</v>
      </c>
      <c r="BR21" s="113">
        <f t="shared" si="28"/>
        <v>0</v>
      </c>
      <c r="BS21" s="113">
        <f t="shared" si="28"/>
        <v>0</v>
      </c>
      <c r="BT21" s="113">
        <f t="shared" si="28"/>
        <v>0</v>
      </c>
      <c r="BU21" s="113">
        <f t="shared" si="28"/>
        <v>0</v>
      </c>
      <c r="BV21" s="113">
        <f t="shared" si="28"/>
        <v>0</v>
      </c>
      <c r="BW21" s="113"/>
      <c r="BX21" s="114"/>
      <c r="BY21" s="114"/>
      <c r="BZ21" s="114"/>
      <c r="CA21" s="114"/>
      <c r="CB21" s="115"/>
    </row>
    <row r="22" spans="1:80" ht="15.6" x14ac:dyDescent="0.3">
      <c r="A22" s="91"/>
      <c r="B22" s="91"/>
      <c r="C22" s="91"/>
      <c r="D22" s="91"/>
      <c r="E22" s="91"/>
      <c r="F22" s="91"/>
      <c r="G22" s="91"/>
      <c r="H22" s="91"/>
      <c r="I22" s="91"/>
      <c r="J22" s="91"/>
      <c r="K22" s="91"/>
      <c r="L22" s="91"/>
      <c r="M22" s="91"/>
      <c r="N22" s="91"/>
      <c r="O22" s="91"/>
      <c r="P22" s="91"/>
      <c r="Q22" s="91"/>
      <c r="R22" s="91"/>
      <c r="S22" s="91"/>
      <c r="T22" s="91"/>
      <c r="U22" s="91"/>
      <c r="V22" s="91"/>
      <c r="X22" s="92"/>
      <c r="AA22" s="92"/>
      <c r="AD22" s="92"/>
      <c r="AG22" s="92"/>
      <c r="AJ22" s="92"/>
      <c r="AM22" s="92"/>
      <c r="AP22" s="92"/>
      <c r="AQ22" s="93"/>
      <c r="AR22" s="93"/>
      <c r="AS22" s="93"/>
      <c r="AT22" s="94"/>
    </row>
    <row r="23" spans="1:80" ht="12.75" customHeight="1" x14ac:dyDescent="0.3">
      <c r="A23" s="91"/>
      <c r="B23" s="91"/>
      <c r="C23" s="91"/>
      <c r="D23" s="91"/>
      <c r="E23" s="91"/>
      <c r="F23" s="91"/>
      <c r="G23" s="91"/>
      <c r="H23" s="91"/>
      <c r="I23" s="91"/>
      <c r="J23" s="91"/>
      <c r="K23" s="91"/>
      <c r="L23" s="91"/>
      <c r="M23" s="91"/>
      <c r="N23" s="91"/>
      <c r="O23" s="91"/>
      <c r="P23" s="91"/>
      <c r="Q23" s="91"/>
      <c r="R23" s="91"/>
      <c r="S23" s="91"/>
      <c r="T23" s="91"/>
      <c r="U23" s="91"/>
      <c r="V23" s="91"/>
      <c r="X23" s="92"/>
      <c r="AA23" s="92"/>
      <c r="AD23" s="92"/>
      <c r="AG23" s="92"/>
      <c r="AJ23" s="92"/>
      <c r="AM23" s="92"/>
      <c r="AP23" s="92"/>
      <c r="AQ23" s="93"/>
      <c r="AR23" s="93"/>
      <c r="AS23" s="93"/>
      <c r="AT23" s="94"/>
    </row>
    <row r="24" spans="1:80" ht="15.6" hidden="1" x14ac:dyDescent="0.3">
      <c r="A24" s="91"/>
      <c r="B24" s="91"/>
      <c r="C24" s="91"/>
      <c r="D24" s="91"/>
      <c r="E24" s="91"/>
      <c r="F24" s="91"/>
      <c r="G24" s="91"/>
      <c r="H24" s="91"/>
      <c r="I24" s="91"/>
      <c r="J24" s="91"/>
      <c r="K24" s="91"/>
      <c r="L24" s="91"/>
      <c r="M24" s="91"/>
      <c r="N24" s="91"/>
      <c r="O24" s="91"/>
      <c r="P24" s="91"/>
      <c r="Q24" s="91"/>
      <c r="R24" s="91"/>
      <c r="S24" s="91"/>
      <c r="T24" s="91"/>
      <c r="U24" s="91"/>
      <c r="V24" s="91"/>
      <c r="X24" s="92"/>
      <c r="AA24" s="92"/>
      <c r="AD24" s="92"/>
      <c r="AG24" s="92"/>
      <c r="AJ24" s="92"/>
      <c r="AM24" s="92"/>
      <c r="AP24" s="92"/>
      <c r="AQ24" s="93"/>
      <c r="AR24" s="93"/>
      <c r="AS24" s="93"/>
      <c r="AT24" s="94"/>
    </row>
    <row r="25" spans="1:80" ht="15.6" hidden="1" x14ac:dyDescent="0.3">
      <c r="A25" s="91"/>
      <c r="B25" s="91"/>
      <c r="C25" s="91"/>
      <c r="D25" s="91"/>
      <c r="E25" s="91"/>
      <c r="F25" s="91"/>
      <c r="G25" s="91"/>
      <c r="H25" s="91"/>
      <c r="I25" s="91"/>
      <c r="J25" s="91"/>
      <c r="K25" s="91"/>
      <c r="L25" s="91"/>
      <c r="M25" s="91"/>
      <c r="N25" s="91"/>
      <c r="O25" s="91"/>
      <c r="P25" s="91"/>
      <c r="Q25" s="91"/>
      <c r="R25" s="91"/>
      <c r="S25" s="91"/>
      <c r="T25" s="91"/>
      <c r="U25" s="91"/>
      <c r="V25" s="91"/>
      <c r="X25" s="92"/>
      <c r="AA25" s="92"/>
      <c r="AD25" s="92"/>
      <c r="AG25" s="92"/>
      <c r="AJ25" s="92"/>
      <c r="AM25" s="92"/>
      <c r="AP25" s="92"/>
      <c r="AQ25" s="93"/>
      <c r="AR25" s="93"/>
      <c r="AS25" s="93"/>
      <c r="AT25" s="94"/>
    </row>
    <row r="26" spans="1:80" ht="48.75" customHeight="1" x14ac:dyDescent="0.25">
      <c r="C26" s="244" t="s">
        <v>10825</v>
      </c>
      <c r="D26" s="245"/>
      <c r="E26" s="245"/>
      <c r="F26" s="245"/>
      <c r="G26" s="245"/>
      <c r="H26" s="245"/>
      <c r="I26" s="245"/>
      <c r="J26" s="245"/>
      <c r="K26" s="245"/>
      <c r="L26" s="245"/>
      <c r="M26" s="245"/>
      <c r="N26" s="245"/>
    </row>
    <row r="27" spans="1:80" x14ac:dyDescent="0.25">
      <c r="C27" s="90" t="s">
        <v>10834</v>
      </c>
      <c r="D27" s="90"/>
      <c r="E27" s="90"/>
      <c r="F27" s="90"/>
      <c r="G27" s="90"/>
      <c r="H27" s="90"/>
      <c r="I27" s="90"/>
      <c r="J27" s="90"/>
      <c r="K27" s="90"/>
    </row>
    <row r="28" spans="1:80" x14ac:dyDescent="0.25">
      <c r="C28" s="90" t="s">
        <v>10826</v>
      </c>
      <c r="D28" s="90"/>
      <c r="E28" s="90"/>
      <c r="F28" s="90"/>
      <c r="G28" s="90"/>
      <c r="H28" s="90"/>
      <c r="I28" s="90"/>
      <c r="J28" s="90"/>
      <c r="K28" s="90"/>
    </row>
    <row r="29" spans="1:80" x14ac:dyDescent="0.25">
      <c r="C29" t="s">
        <v>10827</v>
      </c>
    </row>
    <row r="30" spans="1:80" x14ac:dyDescent="0.25">
      <c r="C30" t="s">
        <v>10828</v>
      </c>
    </row>
    <row r="31" spans="1:80" x14ac:dyDescent="0.25">
      <c r="C31" t="s">
        <v>10829</v>
      </c>
    </row>
    <row r="32" spans="1:80" x14ac:dyDescent="0.25">
      <c r="C32" t="s">
        <v>10838</v>
      </c>
    </row>
    <row r="33" spans="3:3" x14ac:dyDescent="0.25">
      <c r="C33" t="s">
        <v>10830</v>
      </c>
    </row>
    <row r="34" spans="3:3" x14ac:dyDescent="0.25">
      <c r="C34" t="s">
        <v>10831</v>
      </c>
    </row>
    <row r="35" spans="3:3" x14ac:dyDescent="0.25">
      <c r="C35" t="s">
        <v>10832</v>
      </c>
    </row>
    <row r="36" spans="3:3" x14ac:dyDescent="0.25">
      <c r="C36" t="s">
        <v>10833</v>
      </c>
    </row>
  </sheetData>
  <sheetProtection algorithmName="SHA-512" hashValue="+wzrmdyCf0/Rfaz2yy1CTRWnVWyND96v/+rYQUO6KsvxYykcu9ETI1mwRycFexM2SaOeMXCMTSj38wL17wH22A==" saltValue="qlvnBQ2nPYufBQTek/BGdA==" spinCount="100000" sheet="1" selectLockedCells="1"/>
  <mergeCells count="51">
    <mergeCell ref="M9:M10"/>
    <mergeCell ref="N9:N10"/>
    <mergeCell ref="G9:G10"/>
    <mergeCell ref="H9:H10"/>
    <mergeCell ref="I9:I10"/>
    <mergeCell ref="K9:K10"/>
    <mergeCell ref="L9:L10"/>
    <mergeCell ref="A7:A10"/>
    <mergeCell ref="B7:B10"/>
    <mergeCell ref="C7:C10"/>
    <mergeCell ref="D7:D10"/>
    <mergeCell ref="E7:E10"/>
    <mergeCell ref="D2:K2"/>
    <mergeCell ref="R2:U2"/>
    <mergeCell ref="Q4:X4"/>
    <mergeCell ref="G5:N5"/>
    <mergeCell ref="AM8:AO8"/>
    <mergeCell ref="AB5:AQ5"/>
    <mergeCell ref="AP8:AR8"/>
    <mergeCell ref="O9:O10"/>
    <mergeCell ref="S7:U8"/>
    <mergeCell ref="V7:V10"/>
    <mergeCell ref="W7:W9"/>
    <mergeCell ref="X7:AS7"/>
    <mergeCell ref="X8:Z8"/>
    <mergeCell ref="AA8:AC8"/>
    <mergeCell ref="Q9:Q10"/>
    <mergeCell ref="R9:R10"/>
    <mergeCell ref="C26:N26"/>
    <mergeCell ref="S9:S10"/>
    <mergeCell ref="T9:T10"/>
    <mergeCell ref="U9:U10"/>
    <mergeCell ref="BB9:BD9"/>
    <mergeCell ref="AT7:AT10"/>
    <mergeCell ref="AD8:AF8"/>
    <mergeCell ref="AG8:AI8"/>
    <mergeCell ref="AJ8:AL8"/>
    <mergeCell ref="F7:F10"/>
    <mergeCell ref="G7:I8"/>
    <mergeCell ref="J7:J10"/>
    <mergeCell ref="K7:L8"/>
    <mergeCell ref="M7:N8"/>
    <mergeCell ref="O7:R8"/>
    <mergeCell ref="P9:P10"/>
    <mergeCell ref="BK9:BM9"/>
    <mergeCell ref="BN9:BP9"/>
    <mergeCell ref="BQ9:BS9"/>
    <mergeCell ref="BT9:BV9"/>
    <mergeCell ref="AQ21:AS21"/>
    <mergeCell ref="BE9:BG9"/>
    <mergeCell ref="BH9:BJ9"/>
  </mergeCells>
  <conditionalFormatting sqref="B13:R18 B19:V20">
    <cfRule type="expression" dxfId="15" priority="24" stopIfTrue="1">
      <formula>LEN(TRIM(B13))=0</formula>
    </cfRule>
  </conditionalFormatting>
  <conditionalFormatting sqref="B11:V12 S13:V18">
    <cfRule type="expression" dxfId="14" priority="15">
      <formula>LEN(TRIM(B11))=0</formula>
    </cfRule>
  </conditionalFormatting>
  <conditionalFormatting sqref="G11:G20">
    <cfRule type="expression" dxfId="13" priority="1">
      <formula>AND(LEN($G11)=0,OR(LEN($H11)=5,LEN($I11)=5))</formula>
    </cfRule>
  </conditionalFormatting>
  <conditionalFormatting sqref="K11:K20">
    <cfRule type="expression" dxfId="12" priority="3">
      <formula>AND(LEN($K11)=0,LEN($L11)=5)</formula>
    </cfRule>
  </conditionalFormatting>
  <conditionalFormatting sqref="M11:M20">
    <cfRule type="expression" dxfId="11" priority="2">
      <formula>AND(LEN($M11)=0,LEN($N11)=5)</formula>
    </cfRule>
  </conditionalFormatting>
  <conditionalFormatting sqref="X11:X20 AA11:AA20 AD11:AD20 AG11:AG20 AJ11:AJ20">
    <cfRule type="expression" dxfId="10" priority="16">
      <formula>AND(LEN(Z11)&gt;0,Y11&gt;Z11)</formula>
    </cfRule>
  </conditionalFormatting>
  <conditionalFormatting sqref="Y11:Z20">
    <cfRule type="expression" dxfId="9" priority="13">
      <formula>LEN(Y11)=0</formula>
    </cfRule>
  </conditionalFormatting>
  <conditionalFormatting sqref="AB11:AC20">
    <cfRule type="expression" dxfId="8" priority="14">
      <formula>LEN(AB11)=0</formula>
    </cfRule>
  </conditionalFormatting>
  <conditionalFormatting sqref="AE11:AF20">
    <cfRule type="expression" dxfId="7" priority="12">
      <formula>LEN(AE11)=0</formula>
    </cfRule>
  </conditionalFormatting>
  <conditionalFormatting sqref="AH11:AI20">
    <cfRule type="expression" dxfId="6" priority="11">
      <formula>LEN(AH11)=0</formula>
    </cfRule>
  </conditionalFormatting>
  <conditionalFormatting sqref="AK11:AL20">
    <cfRule type="expression" dxfId="5" priority="10">
      <formula>LEN(AK11)=0</formula>
    </cfRule>
  </conditionalFormatting>
  <conditionalFormatting sqref="AM11:AM20 AP11:AP20">
    <cfRule type="expression" dxfId="4" priority="5">
      <formula>$AS11="NU"</formula>
    </cfRule>
  </conditionalFormatting>
  <conditionalFormatting sqref="AN11:AO20 AQ11:AR20">
    <cfRule type="expression" dxfId="3" priority="6">
      <formula>$AS11="NU"</formula>
    </cfRule>
  </conditionalFormatting>
  <conditionalFormatting sqref="AN11:AO20">
    <cfRule type="expression" dxfId="2" priority="9">
      <formula>LEN(AN11)=0</formula>
    </cfRule>
  </conditionalFormatting>
  <conditionalFormatting sqref="AQ11:AS20">
    <cfRule type="expression" dxfId="1" priority="7">
      <formula>LEN(AQ11)=0</formula>
    </cfRule>
  </conditionalFormatting>
  <conditionalFormatting sqref="AS11:AS20">
    <cfRule type="expression" dxfId="0" priority="4">
      <formula>AND($AS11="NU",SUM($AM11:$AR11)&gt;0)</formula>
    </cfRule>
  </conditionalFormatting>
  <dataValidations count="23">
    <dataValidation type="whole" allowBlank="1" showInputMessage="1" showErrorMessage="1" errorTitle="Atenţie " error="Verificaţi CNP-ul._x000a_CNP-ul trebuie să aibă lungimea de 13 caractere numerice, fără spații sau alte caractere ne numerice și nu poate începe cu cifrele 0 sau 9." prompt="CNP-ul trebuie să aibă lungimea de 13 caractere numerice, fără spații sau alte caractere ne numerice." sqref="C11:C20" xr:uid="{75F1B7E0-FE54-4903-8406-500B07928C1A}">
      <formula1>1010101010011</formula1>
      <formula2>8991231999999</formula2>
    </dataValidation>
    <dataValidation type="list" showInputMessage="1" showErrorMessage="1" errorTitle="Atenţie !!!" error="Tip categorie eronat eronat._x000a_Nu se acceptă decât valori selectate din listă." prompt="Selectare din listă." sqref="V11:V20" xr:uid="{33FC7F67-57E6-4C9F-A84C-5BA818935A6B}">
      <formula1>Cat_Pers</formula1>
    </dataValidation>
    <dataValidation type="list" allowBlank="1" showInputMessage="1" showErrorMessage="1" sqref="Y12:Y20 Z11:Z20 AB11:AC20 AE11:AF20 AK11:AL20 AH11:AI20" xr:uid="{EE847A4E-C441-49AD-82A2-4B3D25B03770}">
      <formula1>Ore</formula1>
    </dataValidation>
    <dataValidation type="custom" allowBlank="1" showInputMessage="1" showErrorMessage="1" errorTitle="Atenţie !!!" error="Lungimea parafei este incorectă" prompt="Parafa se scrie fără spaţii între cifre şi eventuala literă;_x000a_Nu poate avea mai mult de 6 caractere sau mai puţin de 5;_x000a_Zero - urile din faţă se scriu_x000a_Folosiţi # pt. cei fără parafă" sqref="E11:F20" xr:uid="{9E5D1E8F-64F6-410A-8D45-CEA7ADC774D1}">
      <formula1>OR(TRIM(E11)="#",AND(LEN(TRIM(E11))&gt;3,LEN(TRIM(E11))&lt;7))</formula1>
    </dataValidation>
    <dataValidation type="list" allowBlank="1" showInputMessage="1" showErrorMessage="1" errorTitle="Atenție" error="Această celulă se poate completa doar cu valori din lista de selecție." sqref="Y11" xr:uid="{B03014C0-1A5E-4839-B792-238FD9E0FB48}">
      <formula1>Ore</formula1>
    </dataValidation>
    <dataValidation type="list" showInputMessage="1" showErrorMessage="1" errorTitle="Atenție" error="Valori valide &quot;Da&quot; sau &quot;Nu&quot; _x000a_(se aleg din lista)" sqref="AS11:AS20" xr:uid="{A5DF8F4B-CBA4-4F27-86EE-2ADB5558E2B8}">
      <formula1>Da_Nu</formula1>
    </dataValidation>
    <dataValidation type="list" allowBlank="1" showInputMessage="1" showErrorMessage="1" errorTitle="Atenție" error="Specialitatea nu poate fi decât din nomenclator." prompt="Selectare din listă." sqref="J11:J20" xr:uid="{1E801B55-1696-4E06-9383-DB264DCC7B35}">
      <formula1>Nume_Spec</formula1>
    </dataValidation>
    <dataValidation type="list" allowBlank="1" showInputMessage="1" showErrorMessage="1" errorTitle="Atenție !!" error="Nu sunt permise alte valori decât cele selectate din listă." prompt="Selectare din listă." sqref="M11:M20" xr:uid="{6BCB22E9-3AD6-41E0-98EC-35DBDC0F2149}">
      <formula1>Grade_Prof</formula1>
    </dataValidation>
    <dataValidation type="list" allowBlank="1" showInputMessage="1" showErrorMessage="1" errorTitle="Atenție !!" error="Tip contract eronat._x000a_Nu se acceptă decât valori selectate din listă." prompt="Selectare din listă" sqref="S11:S20" xr:uid="{C29E6765-1488-4022-85A7-A1C49F24ED9E}">
      <formula1>Tip_Cntr</formula1>
    </dataValidation>
    <dataValidation type="date" allowBlank="1" showInputMessage="1" showErrorMessage="1" errorTitle="Atentie !!!" error="Data eliberare incorectă._x000a_Data eliberării Asigurării  de răspundere civila nu poate fi cu mai mult de 1 an înaintea datei de începerea noului contract." prompt="Data eliberării Asigurării  de răspundere civila nu poate fi cu mai mult de 1 an înaintea datei de începerea noului contract." sqref="Q11:Q20" xr:uid="{A6FA2B40-4CD6-4B85-A077-B8D802F490FC}">
      <formula1>Data_Ref-334</formula1>
      <formula2>Data_Ref+1</formula2>
    </dataValidation>
    <dataValidation type="date" operator="greaterThan" allowBlank="1" showInputMessage="1" showErrorMessage="1" errorTitle="Atenţie !!!" error="Dată expirare eronată._x000a_Documentul depus trebuie să fie valabil la data începerii noului contract." prompt="Documentul depus trebuie să fie valabil la data începerii noului contract." sqref="I11:I20 R11:R20" xr:uid="{905CA137-222C-4EC9-BA6B-8E2909A88065}">
      <formula1>Data_Ref+1</formula1>
    </dataValidation>
    <dataValidation type="date" allowBlank="1" showInputMessage="1" showErrorMessage="1" errorTitle="Atenție !" error="Data atestat eronată._x000a_Data atestatului trebuie să fie anterioară datei limită de depunere a mapelor" prompt="Data atestatului trebuie să fie anterioară datei limită de depunere a mapelor" sqref="L11:L20" xr:uid="{8DC944E2-3652-4F64-A2DD-3206613FF695}">
      <formula1>DATE(1950,1,1)</formula1>
      <formula2>Data_Depunere_Mapa-1</formula2>
    </dataValidation>
    <dataValidation type="list" allowBlank="1" showInputMessage="1" showErrorMessage="1" errorTitle="Atenție !!!" error="În coloana &quot;Sărbători legale&quot;, nu s-a selectat &quot;DA&quot;" promptTitle="Atenție" prompt="Celula se poate completa doar dacă, în coloana &quot;Sărbători legale&quot;, s-a selectat &quot;DA&quot;" sqref="AN11:AO20 AQ11:AR20" xr:uid="{234DAB6D-4DDF-411B-B089-64D30EE14848}">
      <formula1>IF($AS11="DA",Ore,"")</formula1>
    </dataValidation>
    <dataValidation type="date" allowBlank="1" showInputMessage="1" showErrorMessage="1" errorTitle="Atentie !!!" error="Data eliberare incorectă._x000a_Data eliberării nu poate fi dupa data limită de depunere a mapelor sau să fie  anterioară acestei date cu mai mult de 1 an._x000a_" prompt="Data eliberării nu poate fi dupa data limită de depunere a mapelor sau să fie  anterioară acestei date cu mai mult de 1 an." sqref="H11:H20" xr:uid="{AFFA5647-21A8-473E-9840-B89DB0D88296}">
      <formula1>Data_Depunere_Mapa-365</formula1>
      <formula2>Data_Depunere_Mapa</formula2>
    </dataValidation>
    <dataValidation type="textLength" operator="greaterThan" allowBlank="1" showInputMessage="1" showErrorMessage="1" errorTitle="Atenție" error="Denumirea studiilor prea scurtă._x000a_Lungimea denumirii studiilor nu poate fi mai mică de 10 caractere." prompt="Lungimea denumirii studiilor nu poate fi mai mică de 10 caractere." sqref="K11:K20" xr:uid="{552291B5-A537-41DB-9B96-DC312DA106E9}">
      <formula1>9</formula1>
    </dataValidation>
    <dataValidation type="date" allowBlank="1" showInputMessage="1" showErrorMessage="1" errorTitle="Atenție !" error="Data grad profesional eronată._x000a_Data dobândirii gradului profesional trebuie să fie anterioară datei limită de depunere a mapelor." prompt="Data dobândirii gradului profesional trebuie să fie anterioară datei limită de depunere a mapelor." sqref="N11:N20" xr:uid="{B62F5950-7581-4A2E-8511-2B1AE2E1ACB2}">
      <formula1>DATE(1990,1,1)</formula1>
      <formula2>Data_Depunere_Mapa-1</formula2>
    </dataValidation>
    <dataValidation type="whole" operator="greaterThanOrEqual" allowBlank="1" showInputMessage="1" showErrorMessage="1" errorTitle="Atenție !" error="Eroare valoare asigurare._x000a_Valoarea asigurării de răspundere civilă este prevăzută în norme în funcție de categoria de personal și nu poate fi mai mică de 4000 euro." prompt="Valoarea asigurării de răspundere civilă este prevăzută în norme în funcție de categoria de personal și nu poate fi mai mică de 4000 euro." sqref="P11:P20" xr:uid="{A07CB687-57E9-4559-85E5-4583C8683ACE}">
      <formula1>4000</formula1>
    </dataValidation>
    <dataValidation type="textLength" operator="greaterThan" allowBlank="1" showInputMessage="1" showErrorMessage="1" errorTitle="Atenție" error="Nr. de document prea scurt._x000a_Lungimea numărului de document nu poate fi mai mică de 4 caractere." prompt="Lungimea numărului de document nu poate fi mai mică de 4 caractere." sqref="G11:G20" xr:uid="{30BE6223-D91E-4B75-84DA-DCDDE50DC47A}">
      <formula1>3</formula1>
    </dataValidation>
    <dataValidation type="textLength" operator="greaterThan" allowBlank="1" showInputMessage="1" showErrorMessage="1" errorTitle="Atenție" error="Lungimea Numelui și prenumelui - prea scurtă._x000a_Lungimea minimă a numelui și prenumelui nu poate fi mai mică de 7 caractere." prompt="Lungimea minimă a numelui și prenumelui nu poate fi mai mică de 7 caractere." sqref="B11:B20" xr:uid="{B77324DE-FC0C-4491-8C1C-D0EC5C536A21}">
      <formula1>6</formula1>
    </dataValidation>
    <dataValidation type="textLength" operator="greaterThan" allowBlank="1" showInputMessage="1" showErrorMessage="1" errorTitle="Atenție" error="Nr. de document al Asig. de Raspundere Civilă e prea scurt._x000a_Lungimea numărului de document nu poate fi mai mică de 4 caractere." prompt="Lungimea numărului de document nu poate fi mai mică de 4 caractere." sqref="O11:O20" xr:uid="{CD077991-0D6E-4BB9-A5B6-D434D19F58DC}">
      <formula1>3</formula1>
    </dataValidation>
    <dataValidation type="textLength" operator="equal" allowBlank="1" showInputMessage="1" showErrorMessage="1" errorTitle="Atenție !!" error="Eroare:_x000a_Seria si numărul Cărții de Identitate au lungimea de 8 caractere și se scrie fără spații sau alte caractere delimitatoare, sub forma:  CCnnnnnn  (primele 2 caractere - majuscule, urmate imediat de 6 cifre)" prompt="Seria si numărul Cărții de Identitate au lungimea de 8 caractere și se scrie fără spații sau alte caractere delimitatoare, sub forma:  CCnnnnnn  (primele 2 caractere - majuscule, urmate imediat de 6 cifre)" sqref="D11:D20" xr:uid="{233A56FE-6DA0-478B-BB6A-BFCACBFBF1AA}">
      <formula1>8</formula1>
    </dataValidation>
    <dataValidation type="date" allowBlank="1" showInputMessage="1" showErrorMessage="1" errorTitle="Atenție !" error="Data angajării eronată._x000a_Data angajării trebuie să fie anterioară datei limită de depunere a mapelor, dar după 01.01.1995" prompt="Data angajării trebuie să fie anterioară datei limită de depunere a mapelor." sqref="U11:U20" xr:uid="{13C6D980-9288-4AAC-BEA0-0F7C00BAB1B8}">
      <formula1>DATE(1995,1,1)</formula1>
      <formula2>Data_Depunere_Mapa-1</formula2>
    </dataValidation>
    <dataValidation type="textLength" operator="greaterThan" allowBlank="1" showInputMessage="1" showErrorMessage="1" errorTitle="Atenție" error="Nr. de contract e prea scurt._x000a_Lungimea numărului de contract nu poate fi mai mică de 4 caractere." prompt="Lungimea numărului de contract nu poate fi mai mică de 4 caractere." sqref="T11:T20" xr:uid="{0707B909-F5C7-42CB-9E96-D530EF975953}">
      <formula1>3</formula1>
    </dataValidation>
  </dataValidations>
  <pageMargins left="0.2" right="0" top="0.23622047244094491" bottom="0.35433070866141736" header="0.19685039370078741" footer="0.15748031496062992"/>
  <pageSetup paperSize="9" scale="66" fitToWidth="2" pageOrder="overThenDown"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4"/>
  <dimension ref="A1:BZ681"/>
  <sheetViews>
    <sheetView workbookViewId="0">
      <selection activeCell="C19" sqref="C19"/>
    </sheetView>
  </sheetViews>
  <sheetFormatPr defaultColWidth="9.109375" defaultRowHeight="13.2" x14ac:dyDescent="0.25"/>
  <cols>
    <col min="1" max="1" width="62" style="1" customWidth="1"/>
    <col min="2" max="2" width="10.109375" style="1" bestFit="1" customWidth="1"/>
    <col min="3" max="3" width="11.88671875" style="1" customWidth="1"/>
    <col min="4" max="4" width="14.44140625" style="1" customWidth="1"/>
    <col min="5" max="5" width="9.109375" style="1"/>
    <col min="6" max="6" width="12" style="1" customWidth="1"/>
    <col min="7" max="7" width="10.109375" style="1" bestFit="1" customWidth="1"/>
    <col min="8" max="8" width="11.88671875" style="1" customWidth="1"/>
    <col min="9" max="10" width="9.109375" style="1"/>
    <col min="11" max="11" width="9.44140625" style="1" customWidth="1"/>
    <col min="12" max="14" width="9.109375" style="1"/>
    <col min="15" max="16" width="3" style="1" bestFit="1" customWidth="1"/>
    <col min="17" max="17" width="5.5546875" style="1" bestFit="1" customWidth="1"/>
    <col min="18" max="20" width="9.109375" style="1"/>
    <col min="21" max="21" width="24.33203125" style="1" bestFit="1" customWidth="1"/>
    <col min="22" max="22" width="67.33203125" style="1" bestFit="1" customWidth="1"/>
    <col min="23" max="23" width="16" style="1" bestFit="1" customWidth="1"/>
    <col min="24" max="24" width="11.109375" style="1" bestFit="1" customWidth="1"/>
    <col min="25" max="36" width="9.109375" style="1"/>
    <col min="37" max="37" width="17.5546875" bestFit="1" customWidth="1"/>
    <col min="38" max="38" width="20" bestFit="1" customWidth="1"/>
    <col min="39" max="39" width="17.88671875" bestFit="1" customWidth="1"/>
    <col min="40" max="40" width="22.33203125" bestFit="1" customWidth="1"/>
    <col min="41" max="41" width="21.6640625" bestFit="1" customWidth="1"/>
    <col min="42" max="42" width="19.33203125" bestFit="1" customWidth="1"/>
    <col min="43" max="43" width="20.44140625" bestFit="1" customWidth="1"/>
    <col min="44" max="44" width="20" bestFit="1" customWidth="1"/>
    <col min="45" max="45" width="17.88671875" bestFit="1" customWidth="1"/>
    <col min="46" max="46" width="22.33203125" bestFit="1" customWidth="1"/>
    <col min="47" max="48" width="18.6640625" bestFit="1" customWidth="1"/>
    <col min="49" max="49" width="21" bestFit="1" customWidth="1"/>
    <col min="50" max="50" width="18.6640625" bestFit="1" customWidth="1"/>
    <col min="51" max="51" width="19.33203125" bestFit="1" customWidth="1"/>
    <col min="52" max="52" width="15.6640625" bestFit="1" customWidth="1"/>
    <col min="53" max="53" width="18.33203125" bestFit="1" customWidth="1"/>
    <col min="54" max="54" width="17.6640625" bestFit="1" customWidth="1"/>
    <col min="55" max="55" width="19.44140625" bestFit="1" customWidth="1"/>
    <col min="56" max="56" width="17.44140625" bestFit="1" customWidth="1"/>
    <col min="57" max="57" width="16.88671875" bestFit="1" customWidth="1"/>
    <col min="58" max="58" width="18.5546875" bestFit="1" customWidth="1"/>
    <col min="59" max="59" width="17.44140625" bestFit="1" customWidth="1"/>
    <col min="60" max="60" width="16.44140625" bestFit="1" customWidth="1"/>
    <col min="61" max="62" width="17.44140625" bestFit="1" customWidth="1"/>
    <col min="63" max="63" width="19.6640625" bestFit="1" customWidth="1"/>
    <col min="64" max="64" width="19.44140625" bestFit="1" customWidth="1"/>
    <col min="65" max="65" width="19.88671875" bestFit="1" customWidth="1"/>
    <col min="66" max="66" width="15.6640625" bestFit="1" customWidth="1"/>
    <col min="67" max="67" width="16.6640625" bestFit="1" customWidth="1"/>
    <col min="68" max="68" width="17.5546875" bestFit="1" customWidth="1"/>
    <col min="69" max="69" width="16.6640625" bestFit="1" customWidth="1"/>
    <col min="70" max="70" width="21.33203125" bestFit="1" customWidth="1"/>
    <col min="71" max="71" width="18" bestFit="1" customWidth="1"/>
    <col min="72" max="72" width="21.44140625" bestFit="1" customWidth="1"/>
    <col min="73" max="73" width="18.5546875" bestFit="1" customWidth="1"/>
    <col min="74" max="74" width="19.88671875" bestFit="1" customWidth="1"/>
    <col min="75" max="75" width="17.33203125" bestFit="1" customWidth="1"/>
    <col min="76" max="76" width="16.33203125" bestFit="1" customWidth="1"/>
    <col min="77" max="77" width="21.6640625" bestFit="1" customWidth="1"/>
    <col min="78" max="78" width="17.44140625" bestFit="1" customWidth="1"/>
    <col min="79" max="16384" width="9.109375" style="1"/>
  </cols>
  <sheetData>
    <row r="1" spans="1:78" x14ac:dyDescent="0.25">
      <c r="H1" s="61" t="s">
        <v>334</v>
      </c>
      <c r="I1"/>
      <c r="J1" s="60" t="s">
        <v>336</v>
      </c>
      <c r="O1" s="2">
        <v>7</v>
      </c>
      <c r="P1">
        <v>0</v>
      </c>
      <c r="Q1" t="s">
        <v>27</v>
      </c>
      <c r="S1">
        <f>Q1-5</f>
        <v>-4.708333333333333</v>
      </c>
      <c r="U1" s="301" t="s">
        <v>338</v>
      </c>
      <c r="V1" s="301"/>
      <c r="W1" s="301"/>
      <c r="X1" s="301"/>
      <c r="AK1" s="83" t="s">
        <v>143</v>
      </c>
      <c r="AL1" s="83" t="s">
        <v>143</v>
      </c>
      <c r="AM1" s="83" t="s">
        <v>143</v>
      </c>
      <c r="AN1" s="83" t="s">
        <v>143</v>
      </c>
      <c r="AO1" s="83" t="s">
        <v>143</v>
      </c>
      <c r="AP1" s="83" t="s">
        <v>143</v>
      </c>
      <c r="AQ1" s="83" t="s">
        <v>143</v>
      </c>
      <c r="AR1" s="83" t="s">
        <v>143</v>
      </c>
      <c r="AS1" s="83" t="s">
        <v>143</v>
      </c>
      <c r="AT1" s="83" t="s">
        <v>143</v>
      </c>
      <c r="AU1" s="83" t="s">
        <v>143</v>
      </c>
      <c r="AV1" s="83" t="s">
        <v>143</v>
      </c>
      <c r="AW1" s="83" t="s">
        <v>143</v>
      </c>
      <c r="AX1" s="83" t="s">
        <v>143</v>
      </c>
      <c r="AY1" s="83" t="s">
        <v>143</v>
      </c>
      <c r="AZ1" s="83" t="s">
        <v>143</v>
      </c>
      <c r="BA1" s="83" t="s">
        <v>143</v>
      </c>
      <c r="BB1" s="83" t="s">
        <v>143</v>
      </c>
      <c r="BC1" s="83" t="s">
        <v>143</v>
      </c>
      <c r="BD1" s="83" t="s">
        <v>143</v>
      </c>
      <c r="BE1" s="83" t="s">
        <v>143</v>
      </c>
      <c r="BF1" s="83" t="s">
        <v>143</v>
      </c>
      <c r="BG1" s="83" t="s">
        <v>143</v>
      </c>
      <c r="BH1" s="83" t="s">
        <v>143</v>
      </c>
      <c r="BI1" s="83" t="s">
        <v>143</v>
      </c>
      <c r="BJ1" s="83" t="s">
        <v>143</v>
      </c>
      <c r="BK1" s="83" t="s">
        <v>143</v>
      </c>
      <c r="BL1" s="83" t="s">
        <v>143</v>
      </c>
      <c r="BM1" s="83" t="s">
        <v>143</v>
      </c>
      <c r="BN1" s="83" t="s">
        <v>143</v>
      </c>
      <c r="BO1" s="83" t="s">
        <v>143</v>
      </c>
      <c r="BP1" s="83" t="s">
        <v>143</v>
      </c>
      <c r="BQ1" s="83" t="s">
        <v>143</v>
      </c>
      <c r="BR1" s="83" t="s">
        <v>143</v>
      </c>
      <c r="BS1" s="83" t="s">
        <v>143</v>
      </c>
      <c r="BT1" s="83" t="s">
        <v>143</v>
      </c>
      <c r="BU1" s="83" t="s">
        <v>143</v>
      </c>
      <c r="BV1" s="83" t="s">
        <v>143</v>
      </c>
      <c r="BW1" s="83" t="s">
        <v>143</v>
      </c>
      <c r="BX1" s="83" t="s">
        <v>143</v>
      </c>
      <c r="BY1" s="83" t="s">
        <v>143</v>
      </c>
      <c r="BZ1" s="83" t="s">
        <v>143</v>
      </c>
    </row>
    <row r="2" spans="1:78" x14ac:dyDescent="0.25">
      <c r="H2" s="58" t="s">
        <v>321</v>
      </c>
      <c r="I2"/>
      <c r="J2" s="6" t="s">
        <v>132</v>
      </c>
      <c r="O2" s="2">
        <v>7</v>
      </c>
      <c r="P2">
        <v>15</v>
      </c>
      <c r="Q2" t="s">
        <v>42</v>
      </c>
      <c r="U2" s="71" t="s">
        <v>182</v>
      </c>
      <c r="V2" s="71" t="s">
        <v>143</v>
      </c>
      <c r="W2" s="71" t="s">
        <v>183</v>
      </c>
      <c r="X2" s="71" t="s">
        <v>184</v>
      </c>
      <c r="AB2" s="42" t="s">
        <v>182</v>
      </c>
      <c r="AC2" s="42" t="s">
        <v>143</v>
      </c>
      <c r="AD2" s="42" t="s">
        <v>340</v>
      </c>
      <c r="AJ2" s="1" t="s">
        <v>10858</v>
      </c>
      <c r="AK2" s="43" t="s">
        <v>341</v>
      </c>
      <c r="AL2" s="43" t="s">
        <v>344</v>
      </c>
      <c r="AM2" s="43" t="s">
        <v>346</v>
      </c>
      <c r="AN2" s="43" t="s">
        <v>348</v>
      </c>
      <c r="AO2" s="43" t="s">
        <v>350</v>
      </c>
      <c r="AP2" s="43" t="s">
        <v>352</v>
      </c>
      <c r="AQ2" s="43" t="s">
        <v>354</v>
      </c>
      <c r="AR2" s="43" t="s">
        <v>356</v>
      </c>
      <c r="AS2" s="43" t="s">
        <v>358</v>
      </c>
      <c r="AT2" s="43" t="s">
        <v>360</v>
      </c>
      <c r="AU2" s="43" t="s">
        <v>362</v>
      </c>
      <c r="AV2" s="43" t="s">
        <v>364</v>
      </c>
      <c r="AW2" s="43" t="s">
        <v>366</v>
      </c>
      <c r="AX2" s="43" t="s">
        <v>368</v>
      </c>
      <c r="AY2" s="43" t="s">
        <v>213</v>
      </c>
      <c r="AZ2" s="43" t="s">
        <v>371</v>
      </c>
      <c r="BA2" s="43" t="s">
        <v>373</v>
      </c>
      <c r="BB2" s="43" t="s">
        <v>375</v>
      </c>
      <c r="BC2" s="43" t="s">
        <v>377</v>
      </c>
      <c r="BD2" s="43" t="s">
        <v>379</v>
      </c>
      <c r="BE2" s="43" t="s">
        <v>381</v>
      </c>
      <c r="BF2" s="43" t="s">
        <v>383</v>
      </c>
      <c r="BG2" s="43" t="s">
        <v>385</v>
      </c>
      <c r="BH2" s="43" t="s">
        <v>387</v>
      </c>
      <c r="BI2" s="43" t="s">
        <v>389</v>
      </c>
      <c r="BJ2" s="43" t="s">
        <v>391</v>
      </c>
      <c r="BK2" s="43" t="s">
        <v>393</v>
      </c>
      <c r="BL2" s="43" t="s">
        <v>395</v>
      </c>
      <c r="BM2" s="43" t="s">
        <v>397</v>
      </c>
      <c r="BN2" s="43" t="s">
        <v>399</v>
      </c>
      <c r="BO2" s="43" t="s">
        <v>401</v>
      </c>
      <c r="BP2" s="43" t="s">
        <v>403</v>
      </c>
      <c r="BQ2" s="43" t="s">
        <v>405</v>
      </c>
      <c r="BR2" s="43" t="s">
        <v>407</v>
      </c>
      <c r="BS2" s="43" t="s">
        <v>409</v>
      </c>
      <c r="BT2" s="43" t="s">
        <v>411</v>
      </c>
      <c r="BU2" s="43" t="s">
        <v>413</v>
      </c>
      <c r="BV2" s="43" t="s">
        <v>415</v>
      </c>
      <c r="BW2" s="43" t="s">
        <v>417</v>
      </c>
      <c r="BX2" s="43" t="s">
        <v>419</v>
      </c>
      <c r="BY2" s="43" t="s">
        <v>421</v>
      </c>
      <c r="BZ2" s="43" t="s">
        <v>423</v>
      </c>
    </row>
    <row r="3" spans="1:78" x14ac:dyDescent="0.25">
      <c r="H3" s="58" t="s">
        <v>322</v>
      </c>
      <c r="I3"/>
      <c r="J3" s="6" t="s">
        <v>133</v>
      </c>
      <c r="O3" s="2">
        <v>7</v>
      </c>
      <c r="P3">
        <v>30</v>
      </c>
      <c r="Q3" t="s">
        <v>43</v>
      </c>
      <c r="U3" s="72" t="s">
        <v>185</v>
      </c>
      <c r="V3" s="73" t="s">
        <v>185</v>
      </c>
      <c r="W3" s="72" t="s">
        <v>186</v>
      </c>
      <c r="X3" s="72" t="s">
        <v>186</v>
      </c>
      <c r="AB3" s="43" t="s">
        <v>341</v>
      </c>
      <c r="AC3" s="43" t="s">
        <v>342</v>
      </c>
      <c r="AD3" s="43" t="s">
        <v>343</v>
      </c>
      <c r="AK3" s="84" t="s">
        <v>342</v>
      </c>
      <c r="AL3" s="84" t="s">
        <v>345</v>
      </c>
      <c r="AM3" s="84" t="s">
        <v>347</v>
      </c>
      <c r="AN3" s="84" t="s">
        <v>349</v>
      </c>
      <c r="AO3" s="84" t="s">
        <v>351</v>
      </c>
      <c r="AP3" s="84" t="s">
        <v>353</v>
      </c>
      <c r="AQ3" s="84" t="s">
        <v>355</v>
      </c>
      <c r="AR3" s="84" t="s">
        <v>357</v>
      </c>
      <c r="AS3" s="84" t="s">
        <v>359</v>
      </c>
      <c r="AT3" s="84" t="s">
        <v>361</v>
      </c>
      <c r="AU3" s="84" t="s">
        <v>363</v>
      </c>
      <c r="AV3" s="84" t="s">
        <v>365</v>
      </c>
      <c r="AW3" s="84" t="s">
        <v>367</v>
      </c>
      <c r="AX3" s="84" t="s">
        <v>369</v>
      </c>
      <c r="AY3" s="84" t="s">
        <v>370</v>
      </c>
      <c r="AZ3" s="84" t="s">
        <v>372</v>
      </c>
      <c r="BA3" s="84" t="s">
        <v>374</v>
      </c>
      <c r="BB3" s="84" t="s">
        <v>376</v>
      </c>
      <c r="BC3" s="84" t="s">
        <v>378</v>
      </c>
      <c r="BD3" s="84" t="s">
        <v>380</v>
      </c>
      <c r="BE3" s="84" t="s">
        <v>382</v>
      </c>
      <c r="BF3" s="84" t="s">
        <v>384</v>
      </c>
      <c r="BG3" s="84" t="s">
        <v>386</v>
      </c>
      <c r="BH3" s="84" t="s">
        <v>388</v>
      </c>
      <c r="BI3" s="84" t="s">
        <v>390</v>
      </c>
      <c r="BJ3" s="84" t="s">
        <v>392</v>
      </c>
      <c r="BK3" s="84" t="s">
        <v>394</v>
      </c>
      <c r="BL3" s="84" t="s">
        <v>396</v>
      </c>
      <c r="BM3" s="84" t="s">
        <v>398</v>
      </c>
      <c r="BN3" s="84" t="s">
        <v>400</v>
      </c>
      <c r="BO3" s="84" t="s">
        <v>402</v>
      </c>
      <c r="BP3" s="84" t="s">
        <v>404</v>
      </c>
      <c r="BQ3" s="84" t="s">
        <v>406</v>
      </c>
      <c r="BR3" s="84" t="s">
        <v>408</v>
      </c>
      <c r="BS3" s="84" t="s">
        <v>410</v>
      </c>
      <c r="BT3" s="84" t="s">
        <v>412</v>
      </c>
      <c r="BU3" s="84" t="s">
        <v>414</v>
      </c>
      <c r="BV3" s="84" t="s">
        <v>416</v>
      </c>
      <c r="BW3" s="84" t="s">
        <v>418</v>
      </c>
      <c r="BX3" s="84" t="s">
        <v>420</v>
      </c>
      <c r="BY3" s="84" t="s">
        <v>422</v>
      </c>
      <c r="BZ3" s="84" t="s">
        <v>424</v>
      </c>
    </row>
    <row r="4" spans="1:78" x14ac:dyDescent="0.25">
      <c r="A4" s="300" t="s">
        <v>337</v>
      </c>
      <c r="B4" s="300"/>
      <c r="C4" s="300"/>
      <c r="D4" s="300"/>
      <c r="F4"/>
      <c r="H4" s="58" t="s">
        <v>323</v>
      </c>
      <c r="I4"/>
      <c r="O4" s="2">
        <v>7</v>
      </c>
      <c r="P4">
        <v>45</v>
      </c>
      <c r="Q4" t="s">
        <v>28</v>
      </c>
      <c r="U4" s="72" t="s">
        <v>187</v>
      </c>
      <c r="V4" s="73" t="s">
        <v>188</v>
      </c>
      <c r="W4" s="72" t="s">
        <v>132</v>
      </c>
      <c r="X4" s="72" t="s">
        <v>132</v>
      </c>
      <c r="AB4" s="43" t="s">
        <v>344</v>
      </c>
      <c r="AC4" s="43" t="s">
        <v>345</v>
      </c>
      <c r="AD4" s="43" t="s">
        <v>343</v>
      </c>
      <c r="AK4" s="84" t="s">
        <v>855</v>
      </c>
      <c r="AL4" s="84" t="s">
        <v>2872</v>
      </c>
      <c r="AM4" s="84" t="s">
        <v>2873</v>
      </c>
      <c r="AN4" s="84" t="s">
        <v>2874</v>
      </c>
      <c r="AO4" s="84" t="s">
        <v>2875</v>
      </c>
      <c r="AP4" s="84" t="s">
        <v>2876</v>
      </c>
      <c r="AQ4" s="84" t="s">
        <v>2877</v>
      </c>
      <c r="AR4" s="84" t="s">
        <v>2878</v>
      </c>
      <c r="AS4" s="84" t="s">
        <v>2879</v>
      </c>
      <c r="AT4" s="84" t="s">
        <v>2880</v>
      </c>
      <c r="AU4" s="84" t="s">
        <v>2881</v>
      </c>
      <c r="AV4" s="84" t="s">
        <v>2882</v>
      </c>
      <c r="AW4" s="84" t="s">
        <v>2883</v>
      </c>
      <c r="AX4" s="84" t="s">
        <v>2884</v>
      </c>
      <c r="AY4" s="84" t="s">
        <v>2885</v>
      </c>
      <c r="AZ4" s="84" t="s">
        <v>2886</v>
      </c>
      <c r="BA4" s="84" t="s">
        <v>2887</v>
      </c>
      <c r="BB4" s="84" t="s">
        <v>2888</v>
      </c>
      <c r="BC4" s="84" t="s">
        <v>2889</v>
      </c>
      <c r="BD4" s="84" t="s">
        <v>2890</v>
      </c>
      <c r="BE4" s="84" t="s">
        <v>2891</v>
      </c>
      <c r="BF4" s="84" t="s">
        <v>2892</v>
      </c>
      <c r="BG4" s="84" t="s">
        <v>2893</v>
      </c>
      <c r="BH4" s="84" t="s">
        <v>2894</v>
      </c>
      <c r="BI4" s="84" t="s">
        <v>2895</v>
      </c>
      <c r="BJ4" s="84" t="s">
        <v>2896</v>
      </c>
      <c r="BK4" s="84" t="s">
        <v>2897</v>
      </c>
      <c r="BL4" s="84" t="s">
        <v>2898</v>
      </c>
      <c r="BM4" s="84" t="s">
        <v>2899</v>
      </c>
      <c r="BN4" s="84" t="s">
        <v>2900</v>
      </c>
      <c r="BO4" s="84" t="s">
        <v>2901</v>
      </c>
      <c r="BP4" s="84" t="s">
        <v>2902</v>
      </c>
      <c r="BQ4" s="84" t="s">
        <v>2903</v>
      </c>
      <c r="BR4" s="84" t="s">
        <v>2904</v>
      </c>
      <c r="BS4" s="84" t="s">
        <v>425</v>
      </c>
      <c r="BT4" s="84" t="s">
        <v>426</v>
      </c>
      <c r="BU4" s="84" t="s">
        <v>427</v>
      </c>
      <c r="BV4" s="84" t="s">
        <v>428</v>
      </c>
      <c r="BW4" s="84" t="s">
        <v>429</v>
      </c>
      <c r="BX4" s="84" t="s">
        <v>430</v>
      </c>
      <c r="BY4" s="84" t="s">
        <v>431</v>
      </c>
      <c r="BZ4" s="84" t="s">
        <v>432</v>
      </c>
    </row>
    <row r="5" spans="1:78" customFormat="1" x14ac:dyDescent="0.25">
      <c r="A5" s="64" t="s">
        <v>37</v>
      </c>
      <c r="B5" s="65" t="s">
        <v>12</v>
      </c>
      <c r="C5" s="65" t="s">
        <v>36</v>
      </c>
      <c r="D5" s="66" t="s">
        <v>35</v>
      </c>
      <c r="G5" s="1"/>
      <c r="H5" s="1"/>
      <c r="J5" s="1"/>
      <c r="K5" s="1"/>
      <c r="L5" s="1"/>
      <c r="M5" s="1"/>
      <c r="N5" s="1"/>
      <c r="O5" s="2">
        <v>8</v>
      </c>
      <c r="P5">
        <v>0</v>
      </c>
      <c r="Q5" t="s">
        <v>30</v>
      </c>
      <c r="R5" s="1"/>
      <c r="S5" s="1"/>
      <c r="T5" s="1"/>
      <c r="U5" s="72" t="s">
        <v>189</v>
      </c>
      <c r="V5" s="73" t="s">
        <v>189</v>
      </c>
      <c r="W5" s="72" t="s">
        <v>132</v>
      </c>
      <c r="X5" s="72" t="s">
        <v>132</v>
      </c>
      <c r="Y5" s="1"/>
      <c r="Z5" s="1"/>
      <c r="AA5" s="1"/>
      <c r="AB5" s="43" t="s">
        <v>346</v>
      </c>
      <c r="AC5" s="43" t="s">
        <v>347</v>
      </c>
      <c r="AD5" s="43" t="s">
        <v>343</v>
      </c>
      <c r="AE5" s="1"/>
      <c r="AF5" s="1"/>
      <c r="AG5" s="1"/>
      <c r="AH5" s="1"/>
      <c r="AI5" s="1"/>
      <c r="AJ5">
        <f ca="1">SUBTOTAL(103,INDIRECT(AJ2))</f>
        <v>675</v>
      </c>
    </row>
    <row r="6" spans="1:78" ht="13.2" customHeight="1" x14ac:dyDescent="0.25">
      <c r="A6" s="67" t="s">
        <v>10843</v>
      </c>
      <c r="B6" s="68">
        <v>20</v>
      </c>
      <c r="C6" s="69">
        <v>35</v>
      </c>
      <c r="D6" s="70">
        <v>0</v>
      </c>
      <c r="E6">
        <v>18</v>
      </c>
      <c r="H6" s="59" t="s">
        <v>335</v>
      </c>
      <c r="I6" s="59" t="s">
        <v>333</v>
      </c>
      <c r="J6"/>
      <c r="O6" s="2">
        <v>8</v>
      </c>
      <c r="P6">
        <v>15</v>
      </c>
      <c r="Q6" t="s">
        <v>44</v>
      </c>
      <c r="U6" s="72" t="s">
        <v>190</v>
      </c>
      <c r="V6" s="73" t="s">
        <v>191</v>
      </c>
      <c r="W6" s="72" t="s">
        <v>132</v>
      </c>
      <c r="X6" s="72" t="s">
        <v>132</v>
      </c>
      <c r="AB6" s="43" t="s">
        <v>348</v>
      </c>
      <c r="AC6" s="43" t="s">
        <v>349</v>
      </c>
      <c r="AD6" s="43" t="s">
        <v>343</v>
      </c>
      <c r="AK6" s="84" t="s">
        <v>855</v>
      </c>
      <c r="AL6" s="84" t="s">
        <v>2872</v>
      </c>
      <c r="AM6" s="84" t="s">
        <v>2873</v>
      </c>
      <c r="AN6" s="84" t="s">
        <v>2874</v>
      </c>
      <c r="AO6" s="84" t="s">
        <v>2875</v>
      </c>
      <c r="AP6" s="84" t="s">
        <v>2876</v>
      </c>
      <c r="AQ6" s="84" t="s">
        <v>2877</v>
      </c>
      <c r="AR6" s="84" t="s">
        <v>2878</v>
      </c>
      <c r="AS6" s="84" t="s">
        <v>2879</v>
      </c>
      <c r="AT6" s="84" t="s">
        <v>2880</v>
      </c>
      <c r="AU6" s="84" t="s">
        <v>2881</v>
      </c>
      <c r="AV6" s="84" t="s">
        <v>2882</v>
      </c>
      <c r="AW6" s="84" t="s">
        <v>2883</v>
      </c>
      <c r="AX6" s="84" t="s">
        <v>2884</v>
      </c>
      <c r="AY6" s="84" t="s">
        <v>2885</v>
      </c>
      <c r="AZ6" s="84" t="s">
        <v>2886</v>
      </c>
      <c r="BA6" s="84" t="s">
        <v>2887</v>
      </c>
      <c r="BB6" s="84" t="s">
        <v>2888</v>
      </c>
      <c r="BC6" s="84" t="s">
        <v>2889</v>
      </c>
      <c r="BD6" s="84" t="s">
        <v>2890</v>
      </c>
      <c r="BE6" s="84" t="s">
        <v>2891</v>
      </c>
      <c r="BF6" s="84" t="s">
        <v>2892</v>
      </c>
      <c r="BG6" s="84" t="s">
        <v>2893</v>
      </c>
      <c r="BH6" s="84" t="s">
        <v>2894</v>
      </c>
      <c r="BI6" s="84" t="s">
        <v>2895</v>
      </c>
      <c r="BJ6" s="84" t="s">
        <v>2896</v>
      </c>
      <c r="BK6" s="84" t="s">
        <v>2897</v>
      </c>
      <c r="BL6" s="84" t="s">
        <v>2898</v>
      </c>
      <c r="BM6" s="84" t="s">
        <v>2899</v>
      </c>
      <c r="BN6" s="84" t="s">
        <v>2900</v>
      </c>
      <c r="BO6" s="84" t="s">
        <v>2901</v>
      </c>
      <c r="BP6" s="84" t="s">
        <v>2902</v>
      </c>
      <c r="BQ6" s="84" t="s">
        <v>2903</v>
      </c>
      <c r="BR6" s="84" t="s">
        <v>2904</v>
      </c>
      <c r="BS6" s="84" t="s">
        <v>425</v>
      </c>
      <c r="BT6" s="84" t="s">
        <v>426</v>
      </c>
      <c r="BU6" s="84" t="s">
        <v>427</v>
      </c>
      <c r="BV6" s="84" t="s">
        <v>428</v>
      </c>
      <c r="BW6" s="84" t="s">
        <v>429</v>
      </c>
      <c r="BX6" s="84" t="s">
        <v>430</v>
      </c>
      <c r="BY6" s="84" t="s">
        <v>431</v>
      </c>
      <c r="BZ6" s="84" t="s">
        <v>432</v>
      </c>
    </row>
    <row r="7" spans="1:78" x14ac:dyDescent="0.25">
      <c r="A7" s="67" t="s">
        <v>10844</v>
      </c>
      <c r="B7" s="68">
        <v>18</v>
      </c>
      <c r="C7" s="69">
        <v>35</v>
      </c>
      <c r="D7" s="70">
        <v>0</v>
      </c>
      <c r="E7">
        <v>20</v>
      </c>
      <c r="H7" s="56" t="s">
        <v>330</v>
      </c>
      <c r="I7"/>
      <c r="J7" s="41"/>
      <c r="O7" s="2">
        <v>8</v>
      </c>
      <c r="P7">
        <v>30</v>
      </c>
      <c r="Q7" t="s">
        <v>45</v>
      </c>
      <c r="U7" s="72" t="s">
        <v>192</v>
      </c>
      <c r="V7" s="73" t="s">
        <v>192</v>
      </c>
      <c r="W7" s="72" t="s">
        <v>132</v>
      </c>
      <c r="X7" s="72" t="s">
        <v>132</v>
      </c>
      <c r="AB7" s="43" t="s">
        <v>350</v>
      </c>
      <c r="AC7" s="43" t="s">
        <v>351</v>
      </c>
      <c r="AD7" s="43" t="s">
        <v>343</v>
      </c>
      <c r="AK7" s="43" t="s">
        <v>2905</v>
      </c>
      <c r="AL7" s="43" t="s">
        <v>2906</v>
      </c>
      <c r="AM7" s="43" t="s">
        <v>2873</v>
      </c>
      <c r="AN7" s="43" t="s">
        <v>2907</v>
      </c>
      <c r="AO7" s="43" t="s">
        <v>2908</v>
      </c>
      <c r="AP7" s="43" t="s">
        <v>2909</v>
      </c>
      <c r="AQ7" s="43" t="s">
        <v>1681</v>
      </c>
      <c r="AR7" s="43" t="s">
        <v>2910</v>
      </c>
      <c r="AS7" s="43" t="s">
        <v>2911</v>
      </c>
      <c r="AT7" s="43" t="s">
        <v>2912</v>
      </c>
      <c r="AU7" s="43" t="s">
        <v>2913</v>
      </c>
      <c r="AV7" s="43" t="s">
        <v>2914</v>
      </c>
      <c r="AW7" s="43" t="s">
        <v>2915</v>
      </c>
      <c r="AX7" s="43" t="s">
        <v>2916</v>
      </c>
      <c r="AY7" s="43" t="s">
        <v>2917</v>
      </c>
      <c r="AZ7" s="43" t="s">
        <v>769</v>
      </c>
      <c r="BA7" s="43" t="s">
        <v>2330</v>
      </c>
      <c r="BB7" s="43" t="s">
        <v>2918</v>
      </c>
      <c r="BC7" s="43" t="s">
        <v>2919</v>
      </c>
      <c r="BD7" s="43" t="s">
        <v>2920</v>
      </c>
      <c r="BE7" s="43" t="s">
        <v>2891</v>
      </c>
      <c r="BF7" s="43" t="s">
        <v>2921</v>
      </c>
      <c r="BG7" s="43" t="s">
        <v>2922</v>
      </c>
      <c r="BH7" s="43" t="s">
        <v>530</v>
      </c>
      <c r="BI7" s="43" t="s">
        <v>1634</v>
      </c>
      <c r="BJ7" s="43" t="s">
        <v>2923</v>
      </c>
      <c r="BK7" s="43" t="s">
        <v>2924</v>
      </c>
      <c r="BL7" s="43" t="s">
        <v>2925</v>
      </c>
      <c r="BM7" s="43" t="s">
        <v>2926</v>
      </c>
      <c r="BN7" s="43" t="s">
        <v>2927</v>
      </c>
      <c r="BO7" s="43" t="s">
        <v>2928</v>
      </c>
      <c r="BP7" s="43" t="s">
        <v>2929</v>
      </c>
      <c r="BQ7" s="43" t="s">
        <v>2930</v>
      </c>
      <c r="BR7" s="43" t="s">
        <v>2931</v>
      </c>
      <c r="BS7" s="43" t="s">
        <v>433</v>
      </c>
      <c r="BT7" s="43" t="s">
        <v>434</v>
      </c>
      <c r="BU7" s="43" t="s">
        <v>427</v>
      </c>
      <c r="BV7" s="43" t="s">
        <v>435</v>
      </c>
      <c r="BW7" s="43" t="s">
        <v>436</v>
      </c>
      <c r="BX7" s="43" t="s">
        <v>437</v>
      </c>
      <c r="BY7" s="43" t="s">
        <v>438</v>
      </c>
      <c r="BZ7" s="43" t="s">
        <v>439</v>
      </c>
    </row>
    <row r="8" spans="1:78" x14ac:dyDescent="0.25">
      <c r="A8" s="67" t="s">
        <v>15</v>
      </c>
      <c r="B8" s="68">
        <v>13</v>
      </c>
      <c r="C8" s="69">
        <v>40</v>
      </c>
      <c r="D8" s="70">
        <v>10</v>
      </c>
      <c r="E8">
        <v>10</v>
      </c>
      <c r="H8" s="56" t="s">
        <v>329</v>
      </c>
      <c r="I8"/>
      <c r="O8" s="2">
        <v>8</v>
      </c>
      <c r="P8">
        <v>45</v>
      </c>
      <c r="Q8" t="s">
        <v>29</v>
      </c>
      <c r="U8" s="72" t="s">
        <v>193</v>
      </c>
      <c r="V8" s="73" t="s">
        <v>194</v>
      </c>
      <c r="W8" s="72" t="s">
        <v>132</v>
      </c>
      <c r="X8" s="72" t="s">
        <v>132</v>
      </c>
      <c r="AB8" s="43" t="s">
        <v>352</v>
      </c>
      <c r="AC8" s="43" t="s">
        <v>353</v>
      </c>
      <c r="AD8" s="43" t="s">
        <v>343</v>
      </c>
      <c r="AK8" s="43" t="s">
        <v>2932</v>
      </c>
      <c r="AL8" s="43" t="s">
        <v>2933</v>
      </c>
      <c r="AM8" s="43" t="s">
        <v>2934</v>
      </c>
      <c r="AN8" s="43" t="s">
        <v>10818</v>
      </c>
      <c r="AO8" s="43" t="s">
        <v>2935</v>
      </c>
      <c r="AP8" s="43" t="s">
        <v>2936</v>
      </c>
      <c r="AQ8" s="43" t="s">
        <v>2937</v>
      </c>
      <c r="AR8" s="43" t="s">
        <v>1621</v>
      </c>
      <c r="AS8" s="43" t="s">
        <v>2938</v>
      </c>
      <c r="AT8" s="43" t="s">
        <v>2939</v>
      </c>
      <c r="AU8" s="43" t="s">
        <v>2940</v>
      </c>
      <c r="AV8" s="43" t="s">
        <v>2941</v>
      </c>
      <c r="AW8" s="43" t="s">
        <v>2942</v>
      </c>
      <c r="AX8" s="43" t="s">
        <v>2943</v>
      </c>
      <c r="AY8" s="43" t="s">
        <v>2944</v>
      </c>
      <c r="AZ8" s="43" t="s">
        <v>2945</v>
      </c>
      <c r="BA8" s="43" t="s">
        <v>2405</v>
      </c>
      <c r="BB8" s="43" t="s">
        <v>2946</v>
      </c>
      <c r="BC8" s="43" t="s">
        <v>2947</v>
      </c>
      <c r="BD8" s="43" t="s">
        <v>1952</v>
      </c>
      <c r="BE8" s="43" t="s">
        <v>2948</v>
      </c>
      <c r="BF8" s="43" t="s">
        <v>2949</v>
      </c>
      <c r="BG8" s="43" t="s">
        <v>2950</v>
      </c>
      <c r="BH8" s="43" t="s">
        <v>2951</v>
      </c>
      <c r="BI8" s="43" t="s">
        <v>2573</v>
      </c>
      <c r="BJ8" s="43" t="s">
        <v>2952</v>
      </c>
      <c r="BK8" s="43" t="s">
        <v>2953</v>
      </c>
      <c r="BL8" s="43" t="s">
        <v>2954</v>
      </c>
      <c r="BM8" s="43" t="s">
        <v>2955</v>
      </c>
      <c r="BN8" s="43" t="s">
        <v>2956</v>
      </c>
      <c r="BO8" s="43" t="s">
        <v>1204</v>
      </c>
      <c r="BP8" s="43" t="s">
        <v>2957</v>
      </c>
      <c r="BQ8" s="43" t="s">
        <v>2903</v>
      </c>
      <c r="BR8" s="43" t="s">
        <v>2958</v>
      </c>
      <c r="BS8" s="43" t="s">
        <v>440</v>
      </c>
      <c r="BT8" s="43" t="s">
        <v>441</v>
      </c>
      <c r="BU8" s="43" t="s">
        <v>442</v>
      </c>
      <c r="BV8" s="43" t="s">
        <v>443</v>
      </c>
      <c r="BW8" s="43" t="s">
        <v>444</v>
      </c>
      <c r="BX8" s="43" t="s">
        <v>445</v>
      </c>
      <c r="BY8" s="43" t="s">
        <v>446</v>
      </c>
      <c r="BZ8" s="43" t="s">
        <v>447</v>
      </c>
    </row>
    <row r="9" spans="1:78" x14ac:dyDescent="0.25">
      <c r="A9" s="67" t="s">
        <v>10839</v>
      </c>
      <c r="B9" s="68">
        <v>13</v>
      </c>
      <c r="C9" s="69">
        <v>35</v>
      </c>
      <c r="D9" s="70">
        <v>10</v>
      </c>
      <c r="E9">
        <v>15</v>
      </c>
      <c r="H9" s="57" t="s">
        <v>324</v>
      </c>
      <c r="I9"/>
      <c r="O9" s="2">
        <v>9</v>
      </c>
      <c r="P9">
        <v>0</v>
      </c>
      <c r="Q9" t="s">
        <v>32</v>
      </c>
      <c r="U9" s="72" t="s">
        <v>195</v>
      </c>
      <c r="V9" s="73" t="s">
        <v>195</v>
      </c>
      <c r="W9" s="72" t="s">
        <v>132</v>
      </c>
      <c r="X9" s="72" t="s">
        <v>132</v>
      </c>
      <c r="AB9" s="43" t="s">
        <v>354</v>
      </c>
      <c r="AC9" s="43" t="s">
        <v>355</v>
      </c>
      <c r="AD9" s="43" t="s">
        <v>343</v>
      </c>
      <c r="AK9" s="43" t="s">
        <v>2959</v>
      </c>
      <c r="AL9" s="43" t="s">
        <v>2960</v>
      </c>
      <c r="AM9" s="43" t="s">
        <v>2961</v>
      </c>
      <c r="AN9" s="43" t="s">
        <v>10819</v>
      </c>
      <c r="AO9" s="43" t="s">
        <v>2962</v>
      </c>
      <c r="AP9" s="43" t="s">
        <v>2963</v>
      </c>
      <c r="AQ9" s="43" t="s">
        <v>2964</v>
      </c>
      <c r="AR9" s="43" t="s">
        <v>2965</v>
      </c>
      <c r="AS9" s="43" t="s">
        <v>1818</v>
      </c>
      <c r="AT9" s="43" t="s">
        <v>2966</v>
      </c>
      <c r="AU9" s="43" t="s">
        <v>2967</v>
      </c>
      <c r="AV9" s="43" t="s">
        <v>2968</v>
      </c>
      <c r="AW9" s="43" t="s">
        <v>874</v>
      </c>
      <c r="AX9" s="43" t="s">
        <v>2969</v>
      </c>
      <c r="AY9" s="43" t="s">
        <v>2970</v>
      </c>
      <c r="AZ9" s="43" t="s">
        <v>2971</v>
      </c>
      <c r="BA9" s="43" t="s">
        <v>2972</v>
      </c>
      <c r="BB9" s="43" t="s">
        <v>2973</v>
      </c>
      <c r="BC9" s="43" t="s">
        <v>571</v>
      </c>
      <c r="BD9" s="43" t="s">
        <v>1477</v>
      </c>
      <c r="BE9" s="43" t="s">
        <v>2974</v>
      </c>
      <c r="BF9" s="43" t="s">
        <v>2892</v>
      </c>
      <c r="BG9" s="43" t="s">
        <v>2975</v>
      </c>
      <c r="BH9" s="43" t="s">
        <v>2976</v>
      </c>
      <c r="BI9" s="43" t="s">
        <v>919</v>
      </c>
      <c r="BJ9" s="43" t="s">
        <v>580</v>
      </c>
      <c r="BK9" s="43" t="s">
        <v>2977</v>
      </c>
      <c r="BL9" s="43" t="s">
        <v>2978</v>
      </c>
      <c r="BM9" s="43" t="s">
        <v>2979</v>
      </c>
      <c r="BN9" s="43" t="s">
        <v>2980</v>
      </c>
      <c r="BO9" s="43" t="s">
        <v>2981</v>
      </c>
      <c r="BP9" s="43" t="s">
        <v>2982</v>
      </c>
      <c r="BQ9" s="43" t="s">
        <v>2983</v>
      </c>
      <c r="BR9" s="43" t="s">
        <v>2984</v>
      </c>
      <c r="BS9" s="43" t="s">
        <v>448</v>
      </c>
      <c r="BT9" s="43" t="s">
        <v>449</v>
      </c>
      <c r="BU9" s="43" t="s">
        <v>450</v>
      </c>
      <c r="BV9" s="43" t="s">
        <v>451</v>
      </c>
      <c r="BW9" s="43" t="s">
        <v>452</v>
      </c>
      <c r="BX9" s="43" t="s">
        <v>453</v>
      </c>
      <c r="BY9" s="43" t="s">
        <v>454</v>
      </c>
      <c r="BZ9" s="43" t="s">
        <v>432</v>
      </c>
    </row>
    <row r="10" spans="1:78" x14ac:dyDescent="0.25">
      <c r="A10" s="67" t="s">
        <v>10845</v>
      </c>
      <c r="B10" s="68">
        <v>13</v>
      </c>
      <c r="C10" s="69">
        <v>35</v>
      </c>
      <c r="D10" s="70">
        <v>2</v>
      </c>
      <c r="E10">
        <v>15</v>
      </c>
      <c r="H10" s="56" t="s">
        <v>325</v>
      </c>
      <c r="I10"/>
      <c r="O10" s="2">
        <v>9</v>
      </c>
      <c r="P10">
        <v>15</v>
      </c>
      <c r="Q10" t="s">
        <v>46</v>
      </c>
      <c r="U10" s="72" t="s">
        <v>196</v>
      </c>
      <c r="V10" s="73" t="s">
        <v>197</v>
      </c>
      <c r="W10" s="72" t="s">
        <v>132</v>
      </c>
      <c r="X10" s="72" t="s">
        <v>132</v>
      </c>
      <c r="AB10" s="43" t="s">
        <v>356</v>
      </c>
      <c r="AC10" s="43" t="s">
        <v>357</v>
      </c>
      <c r="AD10" s="43" t="s">
        <v>343</v>
      </c>
      <c r="AK10" s="43" t="s">
        <v>2985</v>
      </c>
      <c r="AL10" s="43" t="s">
        <v>2986</v>
      </c>
      <c r="AM10" s="43" t="s">
        <v>2987</v>
      </c>
      <c r="AN10" s="43" t="s">
        <v>10820</v>
      </c>
      <c r="AO10" s="43" t="s">
        <v>2988</v>
      </c>
      <c r="AP10" s="43" t="s">
        <v>2989</v>
      </c>
      <c r="AQ10" s="43" t="s">
        <v>2990</v>
      </c>
      <c r="AR10" s="43" t="s">
        <v>1586</v>
      </c>
      <c r="AS10" s="43" t="s">
        <v>2991</v>
      </c>
      <c r="AT10" s="43" t="s">
        <v>2992</v>
      </c>
      <c r="AU10" s="43" t="s">
        <v>2993</v>
      </c>
      <c r="AV10" s="43" t="s">
        <v>2994</v>
      </c>
      <c r="AW10" s="43" t="s">
        <v>2995</v>
      </c>
      <c r="AX10" s="43" t="s">
        <v>2996</v>
      </c>
      <c r="AY10" s="43" t="s">
        <v>2997</v>
      </c>
      <c r="AZ10" s="43" t="s">
        <v>2998</v>
      </c>
      <c r="BA10" s="43" t="s">
        <v>2999</v>
      </c>
      <c r="BB10" s="43" t="s">
        <v>3000</v>
      </c>
      <c r="BC10" s="43" t="s">
        <v>3001</v>
      </c>
      <c r="BD10" s="43" t="s">
        <v>3002</v>
      </c>
      <c r="BE10" s="43" t="s">
        <v>3003</v>
      </c>
      <c r="BF10" s="43" t="s">
        <v>3004</v>
      </c>
      <c r="BG10" s="43" t="s">
        <v>3005</v>
      </c>
      <c r="BH10" s="43" t="s">
        <v>1170</v>
      </c>
      <c r="BI10" s="43" t="s">
        <v>3006</v>
      </c>
      <c r="BJ10" s="43" t="s">
        <v>3007</v>
      </c>
      <c r="BK10" s="43" t="s">
        <v>3008</v>
      </c>
      <c r="BL10" s="43" t="s">
        <v>1223</v>
      </c>
      <c r="BM10" s="43" t="s">
        <v>3009</v>
      </c>
      <c r="BN10" s="43" t="s">
        <v>3010</v>
      </c>
      <c r="BO10" s="43" t="s">
        <v>3011</v>
      </c>
      <c r="BP10" s="43" t="s">
        <v>3012</v>
      </c>
      <c r="BQ10" s="43" t="s">
        <v>3013</v>
      </c>
      <c r="BR10" s="43" t="s">
        <v>3014</v>
      </c>
      <c r="BS10" s="43" t="s">
        <v>455</v>
      </c>
      <c r="BT10" s="43" t="s">
        <v>426</v>
      </c>
      <c r="BU10" s="43" t="s">
        <v>456</v>
      </c>
      <c r="BV10" s="43" t="s">
        <v>457</v>
      </c>
      <c r="BW10" s="43" t="s">
        <v>458</v>
      </c>
      <c r="BX10" s="43" t="s">
        <v>459</v>
      </c>
      <c r="BY10" s="43" t="s">
        <v>460</v>
      </c>
      <c r="BZ10" s="43" t="s">
        <v>461</v>
      </c>
    </row>
    <row r="11" spans="1:78" x14ac:dyDescent="0.25">
      <c r="A11"/>
      <c r="B11"/>
      <c r="C11"/>
      <c r="D11"/>
      <c r="E11">
        <v>10</v>
      </c>
      <c r="H11" s="56" t="s">
        <v>326</v>
      </c>
      <c r="I11"/>
      <c r="O11" s="2">
        <v>9</v>
      </c>
      <c r="P11">
        <v>30</v>
      </c>
      <c r="Q11" t="s">
        <v>47</v>
      </c>
      <c r="U11" s="72" t="s">
        <v>198</v>
      </c>
      <c r="V11" s="73" t="s">
        <v>199</v>
      </c>
      <c r="W11" s="72" t="s">
        <v>132</v>
      </c>
      <c r="X11" s="72" t="s">
        <v>132</v>
      </c>
      <c r="AB11" s="43" t="s">
        <v>358</v>
      </c>
      <c r="AC11" s="43" t="s">
        <v>359</v>
      </c>
      <c r="AD11" s="43" t="s">
        <v>343</v>
      </c>
      <c r="AK11" s="43" t="s">
        <v>3015</v>
      </c>
      <c r="AL11" s="43" t="s">
        <v>3016</v>
      </c>
      <c r="AM11" s="43" t="s">
        <v>3017</v>
      </c>
      <c r="AN11" s="43" t="s">
        <v>10821</v>
      </c>
      <c r="AO11" s="43" t="s">
        <v>3018</v>
      </c>
      <c r="AP11" s="43" t="s">
        <v>3019</v>
      </c>
      <c r="AQ11" s="43" t="s">
        <v>3020</v>
      </c>
      <c r="AR11" s="43" t="s">
        <v>3021</v>
      </c>
      <c r="AS11" s="43" t="s">
        <v>3022</v>
      </c>
      <c r="AT11" s="43" t="s">
        <v>3023</v>
      </c>
      <c r="AU11" s="43" t="s">
        <v>3024</v>
      </c>
      <c r="AV11" s="43" t="s">
        <v>1442</v>
      </c>
      <c r="AW11" s="43" t="s">
        <v>3025</v>
      </c>
      <c r="AX11" s="43" t="s">
        <v>3026</v>
      </c>
      <c r="AY11" s="43" t="s">
        <v>3027</v>
      </c>
      <c r="AZ11" s="43" t="s">
        <v>2886</v>
      </c>
      <c r="BA11" s="43" t="s">
        <v>649</v>
      </c>
      <c r="BB11" s="43" t="s">
        <v>3028</v>
      </c>
      <c r="BC11" s="43" t="s">
        <v>3029</v>
      </c>
      <c r="BD11" s="43" t="s">
        <v>3030</v>
      </c>
      <c r="BE11" s="43" t="s">
        <v>1250</v>
      </c>
      <c r="BF11" s="43" t="s">
        <v>3031</v>
      </c>
      <c r="BG11" s="43" t="s">
        <v>3032</v>
      </c>
      <c r="BH11" s="43" t="s">
        <v>3033</v>
      </c>
      <c r="BI11" s="43" t="s">
        <v>3034</v>
      </c>
      <c r="BJ11" s="43" t="s">
        <v>3035</v>
      </c>
      <c r="BK11" s="43" t="s">
        <v>3036</v>
      </c>
      <c r="BL11" s="43" t="s">
        <v>3037</v>
      </c>
      <c r="BM11" s="43" t="s">
        <v>3038</v>
      </c>
      <c r="BN11" s="43" t="s">
        <v>3039</v>
      </c>
      <c r="BO11" s="43" t="s">
        <v>3040</v>
      </c>
      <c r="BP11" s="43" t="s">
        <v>3041</v>
      </c>
      <c r="BQ11" s="43" t="s">
        <v>3042</v>
      </c>
      <c r="BR11" s="43" t="s">
        <v>3043</v>
      </c>
      <c r="BS11" s="43" t="s">
        <v>462</v>
      </c>
      <c r="BT11" s="43" t="s">
        <v>463</v>
      </c>
      <c r="BU11" s="43" t="s">
        <v>464</v>
      </c>
      <c r="BV11" s="43" t="s">
        <v>465</v>
      </c>
      <c r="BW11" s="43" t="s">
        <v>466</v>
      </c>
      <c r="BX11" s="43" t="s">
        <v>467</v>
      </c>
      <c r="BY11" s="43" t="s">
        <v>468</v>
      </c>
      <c r="BZ11" s="43" t="s">
        <v>469</v>
      </c>
    </row>
    <row r="12" spans="1:78" x14ac:dyDescent="0.25">
      <c r="A12"/>
      <c r="B12"/>
      <c r="C12"/>
      <c r="D12"/>
      <c r="E12">
        <v>10</v>
      </c>
      <c r="H12" s="56" t="s">
        <v>327</v>
      </c>
      <c r="I12"/>
      <c r="O12" s="2">
        <v>9</v>
      </c>
      <c r="P12">
        <v>45</v>
      </c>
      <c r="Q12" t="s">
        <v>48</v>
      </c>
      <c r="U12" s="72" t="s">
        <v>200</v>
      </c>
      <c r="V12" s="73" t="s">
        <v>201</v>
      </c>
      <c r="W12" s="72" t="s">
        <v>132</v>
      </c>
      <c r="X12" s="72" t="s">
        <v>132</v>
      </c>
      <c r="AB12" s="43" t="s">
        <v>360</v>
      </c>
      <c r="AC12" s="43" t="s">
        <v>361</v>
      </c>
      <c r="AD12" s="43" t="s">
        <v>343</v>
      </c>
      <c r="AK12" s="43" t="s">
        <v>3044</v>
      </c>
      <c r="AL12" s="43" t="s">
        <v>3045</v>
      </c>
      <c r="AM12" s="43" t="s">
        <v>3046</v>
      </c>
      <c r="AN12" s="43" t="s">
        <v>10822</v>
      </c>
      <c r="AO12" s="43" t="s">
        <v>3047</v>
      </c>
      <c r="AP12" s="43" t="s">
        <v>3048</v>
      </c>
      <c r="AQ12" s="43" t="s">
        <v>3049</v>
      </c>
      <c r="AR12" s="43" t="s">
        <v>3050</v>
      </c>
      <c r="AS12" s="43" t="s">
        <v>3051</v>
      </c>
      <c r="AT12" s="43" t="s">
        <v>3052</v>
      </c>
      <c r="AU12" s="43" t="s">
        <v>3053</v>
      </c>
      <c r="AV12" s="43" t="s">
        <v>3019</v>
      </c>
      <c r="AW12" s="43" t="s">
        <v>3054</v>
      </c>
      <c r="AX12" s="43" t="s">
        <v>3055</v>
      </c>
      <c r="AY12" s="43" t="s">
        <v>3056</v>
      </c>
      <c r="AZ12" s="43" t="s">
        <v>3057</v>
      </c>
      <c r="BA12" s="43" t="s">
        <v>2232</v>
      </c>
      <c r="BB12" s="43" t="s">
        <v>1419</v>
      </c>
      <c r="BC12" s="43" t="s">
        <v>3058</v>
      </c>
      <c r="BD12" s="43" t="s">
        <v>3059</v>
      </c>
      <c r="BE12" s="43" t="s">
        <v>3060</v>
      </c>
      <c r="BF12" s="43" t="s">
        <v>3061</v>
      </c>
      <c r="BG12" s="43" t="s">
        <v>3062</v>
      </c>
      <c r="BH12" s="43" t="s">
        <v>3063</v>
      </c>
      <c r="BI12" s="43" t="s">
        <v>3064</v>
      </c>
      <c r="BJ12" s="43" t="s">
        <v>609</v>
      </c>
      <c r="BK12" s="43" t="s">
        <v>3065</v>
      </c>
      <c r="BL12" s="43" t="s">
        <v>3066</v>
      </c>
      <c r="BM12" s="43" t="s">
        <v>3067</v>
      </c>
      <c r="BN12" s="43" t="s">
        <v>3068</v>
      </c>
      <c r="BO12" s="43" t="s">
        <v>456</v>
      </c>
      <c r="BP12" s="43" t="s">
        <v>1584</v>
      </c>
      <c r="BQ12" s="43" t="s">
        <v>2366</v>
      </c>
      <c r="BR12" s="43" t="s">
        <v>3069</v>
      </c>
      <c r="BS12" s="43" t="s">
        <v>470</v>
      </c>
      <c r="BT12" s="43" t="s">
        <v>471</v>
      </c>
      <c r="BU12" s="43" t="s">
        <v>472</v>
      </c>
      <c r="BV12" s="43" t="s">
        <v>473</v>
      </c>
      <c r="BW12" s="43" t="s">
        <v>474</v>
      </c>
      <c r="BX12" s="43" t="s">
        <v>475</v>
      </c>
      <c r="BY12" s="43" t="s">
        <v>476</v>
      </c>
      <c r="BZ12" s="43" t="s">
        <v>477</v>
      </c>
    </row>
    <row r="13" spans="1:78" x14ac:dyDescent="0.25">
      <c r="A13"/>
      <c r="B13"/>
      <c r="C13"/>
      <c r="D13"/>
      <c r="H13" s="56" t="s">
        <v>328</v>
      </c>
      <c r="I13"/>
      <c r="O13" s="2">
        <v>10</v>
      </c>
      <c r="P13">
        <v>0</v>
      </c>
      <c r="Q13" t="s">
        <v>31</v>
      </c>
      <c r="U13" s="72" t="s">
        <v>202</v>
      </c>
      <c r="V13" s="73" t="s">
        <v>203</v>
      </c>
      <c r="W13" s="72" t="s">
        <v>132</v>
      </c>
      <c r="X13" s="72" t="s">
        <v>132</v>
      </c>
      <c r="AB13" s="43" t="s">
        <v>362</v>
      </c>
      <c r="AC13" s="43" t="s">
        <v>363</v>
      </c>
      <c r="AD13" s="43" t="s">
        <v>343</v>
      </c>
      <c r="AK13" s="43" t="s">
        <v>3070</v>
      </c>
      <c r="AL13" s="43" t="s">
        <v>3071</v>
      </c>
      <c r="AM13" s="43" t="s">
        <v>3072</v>
      </c>
      <c r="AN13" s="43" t="s">
        <v>10823</v>
      </c>
      <c r="AO13" s="43" t="s">
        <v>3073</v>
      </c>
      <c r="AP13" s="43" t="s">
        <v>3074</v>
      </c>
      <c r="AQ13" s="43" t="s">
        <v>3075</v>
      </c>
      <c r="AR13" s="43" t="s">
        <v>3076</v>
      </c>
      <c r="AS13" s="43" t="s">
        <v>3077</v>
      </c>
      <c r="AT13" s="43" t="s">
        <v>3078</v>
      </c>
      <c r="AU13" s="43" t="s">
        <v>3079</v>
      </c>
      <c r="AV13" s="43" t="s">
        <v>3080</v>
      </c>
      <c r="AW13" s="43" t="s">
        <v>3081</v>
      </c>
      <c r="AX13" s="43" t="s">
        <v>3082</v>
      </c>
      <c r="AY13" s="43" t="s">
        <v>3083</v>
      </c>
      <c r="AZ13" s="43" t="s">
        <v>3084</v>
      </c>
      <c r="BA13" s="43" t="s">
        <v>2102</v>
      </c>
      <c r="BB13" s="43" t="s">
        <v>3085</v>
      </c>
      <c r="BC13" s="43" t="s">
        <v>3086</v>
      </c>
      <c r="BD13" s="43" t="s">
        <v>3087</v>
      </c>
      <c r="BE13" s="43" t="s">
        <v>1795</v>
      </c>
      <c r="BF13" s="43" t="s">
        <v>3088</v>
      </c>
      <c r="BG13" s="43" t="s">
        <v>3089</v>
      </c>
      <c r="BH13" s="43" t="s">
        <v>3090</v>
      </c>
      <c r="BI13" s="43" t="s">
        <v>3091</v>
      </c>
      <c r="BJ13" s="43" t="s">
        <v>3092</v>
      </c>
      <c r="BK13" s="43" t="s">
        <v>3093</v>
      </c>
      <c r="BL13" s="43" t="s">
        <v>3094</v>
      </c>
      <c r="BM13" s="43" t="s">
        <v>3095</v>
      </c>
      <c r="BN13" s="43" t="s">
        <v>3096</v>
      </c>
      <c r="BO13" s="43" t="s">
        <v>3097</v>
      </c>
      <c r="BP13" s="43" t="s">
        <v>3098</v>
      </c>
      <c r="BQ13" s="43" t="s">
        <v>3099</v>
      </c>
      <c r="BR13" s="43" t="s">
        <v>3100</v>
      </c>
      <c r="BS13" s="43" t="s">
        <v>478</v>
      </c>
      <c r="BT13" s="43" t="s">
        <v>479</v>
      </c>
      <c r="BU13" s="43" t="s">
        <v>480</v>
      </c>
      <c r="BV13" s="43" t="s">
        <v>481</v>
      </c>
      <c r="BW13" s="43" t="s">
        <v>482</v>
      </c>
      <c r="BX13" s="43" t="s">
        <v>483</v>
      </c>
      <c r="BY13" s="43" t="s">
        <v>484</v>
      </c>
      <c r="BZ13" s="43" t="s">
        <v>485</v>
      </c>
    </row>
    <row r="14" spans="1:78" x14ac:dyDescent="0.25">
      <c r="A14"/>
      <c r="B14"/>
      <c r="C14"/>
      <c r="D14"/>
      <c r="K14"/>
      <c r="O14" s="2">
        <v>10</v>
      </c>
      <c r="P14">
        <v>15</v>
      </c>
      <c r="Q14" t="s">
        <v>49</v>
      </c>
      <c r="U14" s="72" t="s">
        <v>204</v>
      </c>
      <c r="V14" s="73" t="s">
        <v>204</v>
      </c>
      <c r="W14" s="72" t="s">
        <v>132</v>
      </c>
      <c r="X14" s="72" t="s">
        <v>132</v>
      </c>
      <c r="AB14" s="43" t="s">
        <v>364</v>
      </c>
      <c r="AC14" s="43" t="s">
        <v>365</v>
      </c>
      <c r="AD14" s="43" t="s">
        <v>343</v>
      </c>
      <c r="AK14" s="43" t="s">
        <v>3101</v>
      </c>
      <c r="AL14" s="43" t="s">
        <v>649</v>
      </c>
      <c r="AM14" s="43" t="s">
        <v>3102</v>
      </c>
      <c r="AN14" s="43" t="s">
        <v>1137</v>
      </c>
      <c r="AO14" s="43" t="s">
        <v>3103</v>
      </c>
      <c r="AP14" s="43" t="s">
        <v>3104</v>
      </c>
      <c r="AQ14" s="43" t="s">
        <v>3105</v>
      </c>
      <c r="AR14" s="43" t="s">
        <v>3106</v>
      </c>
      <c r="AS14" s="43" t="s">
        <v>3107</v>
      </c>
      <c r="AT14" s="43" t="s">
        <v>3108</v>
      </c>
      <c r="AU14" s="43" t="s">
        <v>3109</v>
      </c>
      <c r="AV14" s="43" t="s">
        <v>3110</v>
      </c>
      <c r="AW14" s="43" t="s">
        <v>3111</v>
      </c>
      <c r="AX14" s="43" t="s">
        <v>3112</v>
      </c>
      <c r="AY14" s="43" t="s">
        <v>3113</v>
      </c>
      <c r="AZ14" s="43" t="s">
        <v>3114</v>
      </c>
      <c r="BA14" s="43" t="s">
        <v>3115</v>
      </c>
      <c r="BB14" s="43" t="s">
        <v>3116</v>
      </c>
      <c r="BC14" s="43" t="s">
        <v>665</v>
      </c>
      <c r="BD14" s="43" t="s">
        <v>3117</v>
      </c>
      <c r="BE14" s="43" t="s">
        <v>3118</v>
      </c>
      <c r="BF14" s="43" t="s">
        <v>3119</v>
      </c>
      <c r="BG14" s="43" t="s">
        <v>3120</v>
      </c>
      <c r="BH14" s="43" t="s">
        <v>3121</v>
      </c>
      <c r="BI14" s="43" t="s">
        <v>3122</v>
      </c>
      <c r="BJ14" s="43" t="s">
        <v>3123</v>
      </c>
      <c r="BK14" s="43" t="s">
        <v>1706</v>
      </c>
      <c r="BL14" s="43" t="s">
        <v>3124</v>
      </c>
      <c r="BM14" s="43" t="s">
        <v>1189</v>
      </c>
      <c r="BN14" s="43" t="s">
        <v>3125</v>
      </c>
      <c r="BO14" s="43" t="s">
        <v>3126</v>
      </c>
      <c r="BP14" s="43" t="s">
        <v>3127</v>
      </c>
      <c r="BQ14" s="43" t="s">
        <v>3128</v>
      </c>
      <c r="BR14" s="43" t="s">
        <v>3129</v>
      </c>
      <c r="BS14" s="43" t="s">
        <v>486</v>
      </c>
      <c r="BT14" s="43" t="s">
        <v>487</v>
      </c>
      <c r="BU14" s="43" t="s">
        <v>488</v>
      </c>
      <c r="BV14" s="43" t="s">
        <v>489</v>
      </c>
      <c r="BW14" s="43" t="s">
        <v>490</v>
      </c>
      <c r="BX14" s="43" t="s">
        <v>491</v>
      </c>
      <c r="BY14" s="43" t="s">
        <v>492</v>
      </c>
      <c r="BZ14" s="43" t="s">
        <v>493</v>
      </c>
    </row>
    <row r="15" spans="1:78" x14ac:dyDescent="0.25">
      <c r="A15" s="62" t="s">
        <v>332</v>
      </c>
      <c r="B15" s="203">
        <f ca="1">YEAR(TODAY())</f>
        <v>2024</v>
      </c>
      <c r="C15"/>
      <c r="D15"/>
      <c r="K15"/>
      <c r="O15" s="2">
        <v>10</v>
      </c>
      <c r="P15">
        <v>30</v>
      </c>
      <c r="Q15" t="s">
        <v>50</v>
      </c>
      <c r="U15" s="72" t="s">
        <v>205</v>
      </c>
      <c r="V15" s="73" t="s">
        <v>205</v>
      </c>
      <c r="W15" s="72" t="s">
        <v>132</v>
      </c>
      <c r="X15" s="72" t="s">
        <v>132</v>
      </c>
      <c r="AB15" s="43" t="s">
        <v>366</v>
      </c>
      <c r="AC15" s="43" t="s">
        <v>367</v>
      </c>
      <c r="AD15" s="43" t="s">
        <v>343</v>
      </c>
      <c r="AK15" s="43" t="s">
        <v>3130</v>
      </c>
      <c r="AL15" s="43" t="s">
        <v>1342</v>
      </c>
      <c r="AM15" s="43" t="s">
        <v>3131</v>
      </c>
      <c r="AN15" s="43" t="s">
        <v>3132</v>
      </c>
      <c r="AO15" s="43" t="s">
        <v>1038</v>
      </c>
      <c r="AP15" s="43" t="s">
        <v>3133</v>
      </c>
      <c r="AQ15" s="43" t="s">
        <v>2436</v>
      </c>
      <c r="AR15" s="43" t="s">
        <v>3134</v>
      </c>
      <c r="AS15" s="43" t="s">
        <v>3135</v>
      </c>
      <c r="AT15" s="43" t="s">
        <v>3136</v>
      </c>
      <c r="AU15" s="43" t="s">
        <v>3137</v>
      </c>
      <c r="AV15" s="43" t="s">
        <v>3138</v>
      </c>
      <c r="AW15" s="43" t="s">
        <v>3139</v>
      </c>
      <c r="AX15" s="43" t="s">
        <v>3140</v>
      </c>
      <c r="AY15" s="43" t="s">
        <v>3141</v>
      </c>
      <c r="AZ15" s="43" t="s">
        <v>3142</v>
      </c>
      <c r="BA15" s="43" t="s">
        <v>3143</v>
      </c>
      <c r="BB15" s="43" t="s">
        <v>3144</v>
      </c>
      <c r="BC15" s="43" t="s">
        <v>3145</v>
      </c>
      <c r="BD15" s="43" t="s">
        <v>1250</v>
      </c>
      <c r="BE15" s="43" t="s">
        <v>3146</v>
      </c>
      <c r="BF15" s="43" t="s">
        <v>3147</v>
      </c>
      <c r="BG15" s="43" t="s">
        <v>3148</v>
      </c>
      <c r="BH15" s="43" t="s">
        <v>3149</v>
      </c>
      <c r="BI15" s="43" t="s">
        <v>3150</v>
      </c>
      <c r="BJ15" s="43" t="s">
        <v>3151</v>
      </c>
      <c r="BK15" s="43" t="s">
        <v>3152</v>
      </c>
      <c r="BL15" s="43" t="s">
        <v>3153</v>
      </c>
      <c r="BM15" s="43" t="s">
        <v>3154</v>
      </c>
      <c r="BN15" s="43" t="s">
        <v>3155</v>
      </c>
      <c r="BO15" s="43" t="s">
        <v>3156</v>
      </c>
      <c r="BP15" s="43" t="s">
        <v>3157</v>
      </c>
      <c r="BQ15" s="43" t="s">
        <v>3158</v>
      </c>
      <c r="BR15" s="43" t="s">
        <v>3159</v>
      </c>
      <c r="BS15" s="43" t="s">
        <v>494</v>
      </c>
      <c r="BT15" s="43" t="s">
        <v>495</v>
      </c>
      <c r="BU15" s="43" t="s">
        <v>496</v>
      </c>
      <c r="BV15" s="43" t="s">
        <v>497</v>
      </c>
      <c r="BW15" s="43" t="s">
        <v>498</v>
      </c>
      <c r="BX15" s="43" t="s">
        <v>499</v>
      </c>
      <c r="BY15" s="43" t="s">
        <v>500</v>
      </c>
      <c r="BZ15" s="43" t="s">
        <v>501</v>
      </c>
    </row>
    <row r="16" spans="1:78" x14ac:dyDescent="0.25">
      <c r="A16" s="202" t="s">
        <v>10860</v>
      </c>
      <c r="B16" s="204">
        <v>45526</v>
      </c>
      <c r="C16"/>
      <c r="D16"/>
      <c r="K16"/>
      <c r="O16" s="2">
        <v>10</v>
      </c>
      <c r="P16">
        <v>45</v>
      </c>
      <c r="Q16" t="s">
        <v>51</v>
      </c>
      <c r="U16" s="72" t="s">
        <v>206</v>
      </c>
      <c r="V16" s="73" t="s">
        <v>207</v>
      </c>
      <c r="W16" s="72" t="s">
        <v>132</v>
      </c>
      <c r="X16" s="72" t="s">
        <v>132</v>
      </c>
      <c r="AB16" s="43" t="s">
        <v>368</v>
      </c>
      <c r="AC16" s="43" t="s">
        <v>369</v>
      </c>
      <c r="AD16" s="43" t="s">
        <v>343</v>
      </c>
      <c r="AK16" s="43" t="s">
        <v>1168</v>
      </c>
      <c r="AL16" s="43" t="s">
        <v>3160</v>
      </c>
      <c r="AM16" s="43" t="s">
        <v>3161</v>
      </c>
      <c r="AN16" s="43" t="s">
        <v>3162</v>
      </c>
      <c r="AO16" s="43" t="s">
        <v>3163</v>
      </c>
      <c r="AP16" s="43" t="s">
        <v>3164</v>
      </c>
      <c r="AQ16" s="43" t="s">
        <v>3165</v>
      </c>
      <c r="AR16" s="43" t="s">
        <v>3166</v>
      </c>
      <c r="AS16" s="43" t="s">
        <v>1342</v>
      </c>
      <c r="AT16" s="43" t="s">
        <v>3167</v>
      </c>
      <c r="AU16" s="43" t="s">
        <v>3168</v>
      </c>
      <c r="AV16" s="43" t="s">
        <v>3169</v>
      </c>
      <c r="AW16" s="43" t="s">
        <v>3170</v>
      </c>
      <c r="AX16" s="43" t="s">
        <v>3171</v>
      </c>
      <c r="AY16" s="43" t="s">
        <v>3172</v>
      </c>
      <c r="AZ16" s="43" t="s">
        <v>3173</v>
      </c>
      <c r="BA16" s="43" t="s">
        <v>3174</v>
      </c>
      <c r="BB16" s="43" t="s">
        <v>3175</v>
      </c>
      <c r="BC16" s="43" t="s">
        <v>3176</v>
      </c>
      <c r="BD16" s="43" t="s">
        <v>3177</v>
      </c>
      <c r="BE16" s="43" t="s">
        <v>1528</v>
      </c>
      <c r="BF16" s="43" t="s">
        <v>3178</v>
      </c>
      <c r="BG16" s="43" t="s">
        <v>3179</v>
      </c>
      <c r="BH16" s="43" t="s">
        <v>3180</v>
      </c>
      <c r="BI16" s="43" t="s">
        <v>475</v>
      </c>
      <c r="BJ16" s="43" t="s">
        <v>3181</v>
      </c>
      <c r="BK16" s="43" t="s">
        <v>3182</v>
      </c>
      <c r="BL16" s="43" t="s">
        <v>3183</v>
      </c>
      <c r="BM16" s="43" t="s">
        <v>3184</v>
      </c>
      <c r="BN16" s="43" t="s">
        <v>3185</v>
      </c>
      <c r="BO16" s="43" t="s">
        <v>3186</v>
      </c>
      <c r="BP16" s="43" t="s">
        <v>709</v>
      </c>
      <c r="BQ16" s="43" t="s">
        <v>3187</v>
      </c>
      <c r="BR16" s="43" t="s">
        <v>3188</v>
      </c>
      <c r="BS16" s="43" t="s">
        <v>502</v>
      </c>
      <c r="BT16" s="43" t="s">
        <v>503</v>
      </c>
      <c r="BU16" s="43" t="s">
        <v>504</v>
      </c>
      <c r="BV16" s="43" t="s">
        <v>505</v>
      </c>
      <c r="BW16" s="43" t="s">
        <v>506</v>
      </c>
      <c r="BX16" s="43" t="s">
        <v>507</v>
      </c>
      <c r="BY16" s="43" t="s">
        <v>508</v>
      </c>
      <c r="BZ16" s="43" t="s">
        <v>509</v>
      </c>
    </row>
    <row r="17" spans="1:78" x14ac:dyDescent="0.25">
      <c r="A17" s="118" t="s">
        <v>10859</v>
      </c>
      <c r="B17" s="205">
        <v>45530</v>
      </c>
      <c r="C17"/>
      <c r="D17"/>
      <c r="K17"/>
      <c r="O17" s="2">
        <v>11</v>
      </c>
      <c r="P17">
        <v>0</v>
      </c>
      <c r="Q17" t="s">
        <v>52</v>
      </c>
      <c r="U17" s="72" t="s">
        <v>208</v>
      </c>
      <c r="V17" s="73" t="s">
        <v>208</v>
      </c>
      <c r="W17" s="72" t="s">
        <v>132</v>
      </c>
      <c r="X17" s="72" t="s">
        <v>132</v>
      </c>
      <c r="AB17" s="43" t="s">
        <v>213</v>
      </c>
      <c r="AC17" s="43" t="s">
        <v>370</v>
      </c>
      <c r="AD17" s="43" t="s">
        <v>343</v>
      </c>
      <c r="AK17" s="43" t="s">
        <v>1355</v>
      </c>
      <c r="AL17" s="43" t="s">
        <v>3189</v>
      </c>
      <c r="AM17" s="43" t="s">
        <v>3190</v>
      </c>
      <c r="AN17" s="43" t="s">
        <v>1369</v>
      </c>
      <c r="AO17" s="43" t="s">
        <v>2205</v>
      </c>
      <c r="AP17" s="43" t="s">
        <v>3191</v>
      </c>
      <c r="AQ17" s="43" t="s">
        <v>493</v>
      </c>
      <c r="AR17" s="43" t="s">
        <v>1524</v>
      </c>
      <c r="AS17" s="43" t="s">
        <v>3192</v>
      </c>
      <c r="AT17" s="43" t="s">
        <v>3193</v>
      </c>
      <c r="AU17" s="43" t="s">
        <v>3194</v>
      </c>
      <c r="AV17" s="43" t="s">
        <v>3195</v>
      </c>
      <c r="AW17" s="43" t="s">
        <v>3196</v>
      </c>
      <c r="AX17" s="43" t="s">
        <v>3197</v>
      </c>
      <c r="AY17" s="43" t="s">
        <v>3198</v>
      </c>
      <c r="AZ17" s="43" t="s">
        <v>3199</v>
      </c>
      <c r="BA17" s="43" t="s">
        <v>3200</v>
      </c>
      <c r="BB17" s="43" t="s">
        <v>3201</v>
      </c>
      <c r="BC17" s="43" t="s">
        <v>3202</v>
      </c>
      <c r="BD17" s="43" t="s">
        <v>3203</v>
      </c>
      <c r="BE17" s="43" t="s">
        <v>3204</v>
      </c>
      <c r="BF17" s="43" t="s">
        <v>3205</v>
      </c>
      <c r="BG17" s="43" t="s">
        <v>3206</v>
      </c>
      <c r="BH17" s="43" t="s">
        <v>3207</v>
      </c>
      <c r="BI17" s="43" t="s">
        <v>3208</v>
      </c>
      <c r="BJ17" s="43" t="s">
        <v>3209</v>
      </c>
      <c r="BK17" s="43" t="s">
        <v>860</v>
      </c>
      <c r="BL17" s="43" t="s">
        <v>3210</v>
      </c>
      <c r="BM17" s="43" t="s">
        <v>3211</v>
      </c>
      <c r="BN17" s="43" t="s">
        <v>1074</v>
      </c>
      <c r="BO17" s="43" t="s">
        <v>3212</v>
      </c>
      <c r="BP17" s="43" t="s">
        <v>3213</v>
      </c>
      <c r="BQ17" s="43" t="s">
        <v>3214</v>
      </c>
      <c r="BR17" s="43" t="s">
        <v>1988</v>
      </c>
      <c r="BS17" s="43" t="s">
        <v>510</v>
      </c>
      <c r="BT17" s="43" t="s">
        <v>511</v>
      </c>
      <c r="BU17" s="43" t="s">
        <v>512</v>
      </c>
      <c r="BV17" s="43" t="s">
        <v>513</v>
      </c>
      <c r="BW17" s="43" t="s">
        <v>514</v>
      </c>
      <c r="BX17" s="43" t="s">
        <v>515</v>
      </c>
      <c r="BY17" s="43" t="s">
        <v>516</v>
      </c>
      <c r="BZ17" s="43" t="s">
        <v>517</v>
      </c>
    </row>
    <row r="18" spans="1:78" x14ac:dyDescent="0.25">
      <c r="A18" s="63" t="s">
        <v>331</v>
      </c>
      <c r="B18" s="206">
        <v>45535</v>
      </c>
      <c r="K18"/>
      <c r="O18" s="2">
        <v>11</v>
      </c>
      <c r="P18">
        <v>15</v>
      </c>
      <c r="Q18" t="s">
        <v>53</v>
      </c>
      <c r="U18" s="72" t="s">
        <v>209</v>
      </c>
      <c r="V18" s="73" t="s">
        <v>210</v>
      </c>
      <c r="W18" s="72" t="s">
        <v>132</v>
      </c>
      <c r="X18" s="72" t="s">
        <v>132</v>
      </c>
      <c r="AB18" s="43" t="s">
        <v>371</v>
      </c>
      <c r="AC18" s="43" t="s">
        <v>372</v>
      </c>
      <c r="AD18" s="43" t="s">
        <v>343</v>
      </c>
      <c r="AK18" s="43" t="s">
        <v>3215</v>
      </c>
      <c r="AL18" s="43" t="s">
        <v>3216</v>
      </c>
      <c r="AM18" s="43" t="s">
        <v>3217</v>
      </c>
      <c r="AN18" s="43" t="s">
        <v>3218</v>
      </c>
      <c r="AO18" s="43" t="s">
        <v>1259</v>
      </c>
      <c r="AP18" s="43" t="s">
        <v>3219</v>
      </c>
      <c r="AQ18" s="43" t="s">
        <v>3220</v>
      </c>
      <c r="AR18" s="43" t="s">
        <v>3221</v>
      </c>
      <c r="AS18" s="43" t="s">
        <v>517</v>
      </c>
      <c r="AT18" s="43" t="s">
        <v>3222</v>
      </c>
      <c r="AU18" s="43" t="s">
        <v>3223</v>
      </c>
      <c r="AV18" s="43" t="s">
        <v>3224</v>
      </c>
      <c r="AW18" s="43" t="s">
        <v>3225</v>
      </c>
      <c r="AX18" s="43" t="s">
        <v>1084</v>
      </c>
      <c r="AY18" s="43" t="s">
        <v>3226</v>
      </c>
      <c r="AZ18" s="43" t="s">
        <v>573</v>
      </c>
      <c r="BA18" s="43" t="s">
        <v>3227</v>
      </c>
      <c r="BB18" s="43" t="s">
        <v>531</v>
      </c>
      <c r="BC18" s="43" t="s">
        <v>3228</v>
      </c>
      <c r="BD18" s="43" t="s">
        <v>3229</v>
      </c>
      <c r="BE18" s="43" t="s">
        <v>3230</v>
      </c>
      <c r="BF18" s="43" t="s">
        <v>3231</v>
      </c>
      <c r="BG18" s="43" t="s">
        <v>3232</v>
      </c>
      <c r="BH18" s="43" t="s">
        <v>3233</v>
      </c>
      <c r="BI18" s="43" t="s">
        <v>3234</v>
      </c>
      <c r="BJ18" s="43" t="s">
        <v>3235</v>
      </c>
      <c r="BK18" s="43" t="s">
        <v>3236</v>
      </c>
      <c r="BL18" s="43" t="s">
        <v>3237</v>
      </c>
      <c r="BM18" s="43" t="s">
        <v>3238</v>
      </c>
      <c r="BN18" s="43" t="s">
        <v>3239</v>
      </c>
      <c r="BO18" s="43" t="s">
        <v>3240</v>
      </c>
      <c r="BP18" s="43" t="s">
        <v>3241</v>
      </c>
      <c r="BQ18" s="43" t="s">
        <v>3242</v>
      </c>
      <c r="BR18" s="43" t="s">
        <v>3243</v>
      </c>
      <c r="BS18" s="43" t="s">
        <v>518</v>
      </c>
      <c r="BT18" s="43" t="s">
        <v>519</v>
      </c>
      <c r="BU18" s="43" t="s">
        <v>520</v>
      </c>
      <c r="BV18" s="43" t="s">
        <v>521</v>
      </c>
      <c r="BW18" s="43" t="s">
        <v>522</v>
      </c>
      <c r="BX18" s="43" t="s">
        <v>523</v>
      </c>
      <c r="BY18" s="43" t="s">
        <v>524</v>
      </c>
      <c r="BZ18" s="43" t="s">
        <v>525</v>
      </c>
    </row>
    <row r="19" spans="1:78" x14ac:dyDescent="0.25">
      <c r="A19" s="201" t="s">
        <v>10861</v>
      </c>
      <c r="B19" s="207">
        <v>45536</v>
      </c>
      <c r="K19"/>
      <c r="O19" s="2">
        <v>11</v>
      </c>
      <c r="P19">
        <v>30</v>
      </c>
      <c r="Q19" t="s">
        <v>54</v>
      </c>
      <c r="U19" s="72" t="s">
        <v>211</v>
      </c>
      <c r="V19" s="73" t="s">
        <v>211</v>
      </c>
      <c r="W19" s="72" t="s">
        <v>132</v>
      </c>
      <c r="X19" s="72" t="s">
        <v>132</v>
      </c>
      <c r="AB19" s="43" t="s">
        <v>373</v>
      </c>
      <c r="AC19" s="43" t="s">
        <v>374</v>
      </c>
      <c r="AD19" s="43" t="s">
        <v>343</v>
      </c>
      <c r="AK19" s="43" t="s">
        <v>3244</v>
      </c>
      <c r="AL19" s="43" t="s">
        <v>3245</v>
      </c>
      <c r="AM19" s="43" t="s">
        <v>3246</v>
      </c>
      <c r="AN19" s="43" t="s">
        <v>3247</v>
      </c>
      <c r="AO19" s="43" t="s">
        <v>2573</v>
      </c>
      <c r="AP19" s="43" t="s">
        <v>3248</v>
      </c>
      <c r="AQ19" s="43" t="s">
        <v>3249</v>
      </c>
      <c r="AR19" s="43" t="s">
        <v>606</v>
      </c>
      <c r="AS19" s="43" t="s">
        <v>3250</v>
      </c>
      <c r="AT19" s="43" t="s">
        <v>3251</v>
      </c>
      <c r="AU19" s="43" t="s">
        <v>3252</v>
      </c>
      <c r="AV19" s="43" t="s">
        <v>3253</v>
      </c>
      <c r="AW19" s="43" t="s">
        <v>776</v>
      </c>
      <c r="AX19" s="43" t="s">
        <v>3254</v>
      </c>
      <c r="AY19" s="43" t="s">
        <v>3255</v>
      </c>
      <c r="AZ19" s="43" t="s">
        <v>3256</v>
      </c>
      <c r="BA19" s="43" t="s">
        <v>3257</v>
      </c>
      <c r="BB19" s="43" t="s">
        <v>3258</v>
      </c>
      <c r="BC19" s="43" t="s">
        <v>3259</v>
      </c>
      <c r="BD19" s="43" t="s">
        <v>1788</v>
      </c>
      <c r="BE19" s="43" t="s">
        <v>3260</v>
      </c>
      <c r="BF19" s="43" t="s">
        <v>3261</v>
      </c>
      <c r="BG19" s="43" t="s">
        <v>3262</v>
      </c>
      <c r="BH19" s="43" t="s">
        <v>1018</v>
      </c>
      <c r="BI19" s="43" t="s">
        <v>628</v>
      </c>
      <c r="BJ19" s="43" t="s">
        <v>3263</v>
      </c>
      <c r="BK19" s="43" t="s">
        <v>3264</v>
      </c>
      <c r="BL19" s="43" t="s">
        <v>2465</v>
      </c>
      <c r="BM19" s="43" t="s">
        <v>3265</v>
      </c>
      <c r="BN19" s="43" t="s">
        <v>3266</v>
      </c>
      <c r="BO19" s="43" t="s">
        <v>1215</v>
      </c>
      <c r="BP19" s="43" t="s">
        <v>3267</v>
      </c>
      <c r="BQ19" s="43" t="s">
        <v>672</v>
      </c>
      <c r="BR19" s="43" t="s">
        <v>3268</v>
      </c>
      <c r="BS19" s="43" t="s">
        <v>526</v>
      </c>
      <c r="BT19" s="43" t="s">
        <v>527</v>
      </c>
      <c r="BU19" s="43" t="s">
        <v>528</v>
      </c>
      <c r="BV19" s="43" t="s">
        <v>529</v>
      </c>
      <c r="BW19" s="43" t="s">
        <v>530</v>
      </c>
      <c r="BX19" s="43" t="s">
        <v>531</v>
      </c>
      <c r="BY19" s="43" t="s">
        <v>532</v>
      </c>
      <c r="BZ19" s="43" t="s">
        <v>533</v>
      </c>
    </row>
    <row r="20" spans="1:78" x14ac:dyDescent="0.25">
      <c r="K20"/>
      <c r="O20" s="2">
        <v>11</v>
      </c>
      <c r="P20">
        <v>45</v>
      </c>
      <c r="Q20" t="s">
        <v>55</v>
      </c>
      <c r="U20" s="72" t="s">
        <v>212</v>
      </c>
      <c r="V20" s="73" t="s">
        <v>212</v>
      </c>
      <c r="W20" s="72" t="s">
        <v>132</v>
      </c>
      <c r="X20" s="72" t="s">
        <v>132</v>
      </c>
      <c r="AB20" s="43" t="s">
        <v>375</v>
      </c>
      <c r="AC20" s="43" t="s">
        <v>376</v>
      </c>
      <c r="AD20" s="43" t="s">
        <v>343</v>
      </c>
      <c r="AK20" s="43" t="s">
        <v>3269</v>
      </c>
      <c r="AL20" s="43" t="s">
        <v>1445</v>
      </c>
      <c r="AM20" s="43" t="s">
        <v>1013</v>
      </c>
      <c r="AN20" s="43" t="s">
        <v>910</v>
      </c>
      <c r="AO20" s="43" t="s">
        <v>2492</v>
      </c>
      <c r="AP20" s="43" t="s">
        <v>3270</v>
      </c>
      <c r="AQ20" s="43" t="s">
        <v>3271</v>
      </c>
      <c r="AR20" s="43" t="s">
        <v>3272</v>
      </c>
      <c r="AS20" s="43" t="s">
        <v>3273</v>
      </c>
      <c r="AT20" s="43" t="s">
        <v>3274</v>
      </c>
      <c r="AU20" s="43" t="s">
        <v>3275</v>
      </c>
      <c r="AV20" s="43" t="s">
        <v>3276</v>
      </c>
      <c r="AW20" s="43" t="s">
        <v>3277</v>
      </c>
      <c r="AX20" s="43" t="s">
        <v>3278</v>
      </c>
      <c r="AY20" s="43" t="s">
        <v>3279</v>
      </c>
      <c r="AZ20" s="43" t="s">
        <v>3280</v>
      </c>
      <c r="BA20" s="43" t="s">
        <v>3281</v>
      </c>
      <c r="BB20" s="43" t="s">
        <v>3282</v>
      </c>
      <c r="BC20" s="43" t="s">
        <v>3283</v>
      </c>
      <c r="BD20" s="43" t="s">
        <v>3284</v>
      </c>
      <c r="BE20" s="43" t="s">
        <v>3285</v>
      </c>
      <c r="BF20" s="43" t="s">
        <v>3286</v>
      </c>
      <c r="BG20" s="43" t="s">
        <v>3287</v>
      </c>
      <c r="BH20" s="43" t="s">
        <v>3288</v>
      </c>
      <c r="BI20" s="43" t="s">
        <v>517</v>
      </c>
      <c r="BJ20" s="43" t="s">
        <v>3097</v>
      </c>
      <c r="BK20" s="43" t="s">
        <v>3289</v>
      </c>
      <c r="BL20" s="43" t="s">
        <v>3290</v>
      </c>
      <c r="BM20" s="43" t="s">
        <v>3291</v>
      </c>
      <c r="BN20" s="43" t="s">
        <v>3292</v>
      </c>
      <c r="BO20" s="43" t="s">
        <v>3293</v>
      </c>
      <c r="BP20" s="43" t="s">
        <v>2526</v>
      </c>
      <c r="BQ20" s="43" t="s">
        <v>3294</v>
      </c>
      <c r="BR20" s="43" t="s">
        <v>3295</v>
      </c>
      <c r="BS20" s="43" t="s">
        <v>534</v>
      </c>
      <c r="BT20" s="43" t="s">
        <v>535</v>
      </c>
      <c r="BU20" s="43" t="s">
        <v>536</v>
      </c>
      <c r="BV20" s="43" t="s">
        <v>537</v>
      </c>
      <c r="BW20" s="43" t="s">
        <v>538</v>
      </c>
      <c r="BX20" s="43" t="s">
        <v>539</v>
      </c>
      <c r="BY20" s="43" t="s">
        <v>540</v>
      </c>
      <c r="BZ20" s="43" t="s">
        <v>167</v>
      </c>
    </row>
    <row r="21" spans="1:78" x14ac:dyDescent="0.25">
      <c r="K21"/>
      <c r="O21" s="2">
        <v>12</v>
      </c>
      <c r="P21">
        <v>0</v>
      </c>
      <c r="Q21" t="s">
        <v>33</v>
      </c>
      <c r="U21" s="72" t="s">
        <v>213</v>
      </c>
      <c r="V21" s="73" t="s">
        <v>214</v>
      </c>
      <c r="W21" s="72" t="s">
        <v>132</v>
      </c>
      <c r="X21" s="72" t="s">
        <v>132</v>
      </c>
      <c r="AB21" s="43" t="s">
        <v>377</v>
      </c>
      <c r="AC21" s="43" t="s">
        <v>378</v>
      </c>
      <c r="AD21" s="43" t="s">
        <v>343</v>
      </c>
      <c r="AK21" s="43" t="s">
        <v>3296</v>
      </c>
      <c r="AL21" s="43" t="s">
        <v>3297</v>
      </c>
      <c r="AM21" s="43" t="s">
        <v>3298</v>
      </c>
      <c r="AN21" s="43" t="s">
        <v>3299</v>
      </c>
      <c r="AO21" s="43" t="s">
        <v>3300</v>
      </c>
      <c r="AP21" s="43" t="s">
        <v>3301</v>
      </c>
      <c r="AQ21" s="43" t="s">
        <v>3302</v>
      </c>
      <c r="AR21" s="43" t="s">
        <v>3303</v>
      </c>
      <c r="AS21" s="43" t="s">
        <v>3304</v>
      </c>
      <c r="AT21" s="43" t="s">
        <v>1463</v>
      </c>
      <c r="AU21" s="43" t="s">
        <v>3305</v>
      </c>
      <c r="AV21" s="43" t="s">
        <v>3306</v>
      </c>
      <c r="AW21" s="43" t="s">
        <v>3307</v>
      </c>
      <c r="AX21" s="43" t="s">
        <v>3308</v>
      </c>
      <c r="AY21" s="43" t="s">
        <v>3309</v>
      </c>
      <c r="AZ21" s="43" t="s">
        <v>3310</v>
      </c>
      <c r="BA21" s="43" t="s">
        <v>3311</v>
      </c>
      <c r="BB21" s="43" t="s">
        <v>2541</v>
      </c>
      <c r="BC21" s="43" t="s">
        <v>3312</v>
      </c>
      <c r="BD21" s="43" t="s">
        <v>3313</v>
      </c>
      <c r="BE21" s="43" t="s">
        <v>3314</v>
      </c>
      <c r="BF21" s="43" t="s">
        <v>3315</v>
      </c>
      <c r="BG21" s="43" t="s">
        <v>3316</v>
      </c>
      <c r="BH21" s="43" t="s">
        <v>3317</v>
      </c>
      <c r="BI21" s="43" t="s">
        <v>3318</v>
      </c>
      <c r="BJ21" s="43" t="s">
        <v>1253</v>
      </c>
      <c r="BK21" s="43" t="s">
        <v>3319</v>
      </c>
      <c r="BL21" s="43" t="s">
        <v>3320</v>
      </c>
      <c r="BM21" s="43" t="s">
        <v>1987</v>
      </c>
      <c r="BN21" s="43" t="s">
        <v>3321</v>
      </c>
      <c r="BO21" s="43" t="s">
        <v>564</v>
      </c>
      <c r="BP21" s="43" t="s">
        <v>3322</v>
      </c>
      <c r="BQ21" s="43" t="s">
        <v>3323</v>
      </c>
      <c r="BR21" s="43" t="s">
        <v>3324</v>
      </c>
      <c r="BS21" s="43" t="s">
        <v>541</v>
      </c>
      <c r="BT21" s="43" t="s">
        <v>542</v>
      </c>
      <c r="BU21" s="43" t="s">
        <v>543</v>
      </c>
      <c r="BV21" s="43" t="s">
        <v>544</v>
      </c>
      <c r="BW21" s="43" t="s">
        <v>545</v>
      </c>
      <c r="BX21" s="43" t="s">
        <v>546</v>
      </c>
      <c r="BY21" s="43" t="s">
        <v>547</v>
      </c>
      <c r="BZ21" s="43" t="s">
        <v>548</v>
      </c>
    </row>
    <row r="22" spans="1:78" x14ac:dyDescent="0.25">
      <c r="K22"/>
      <c r="O22" s="2">
        <v>12</v>
      </c>
      <c r="P22">
        <v>15</v>
      </c>
      <c r="Q22" t="s">
        <v>56</v>
      </c>
      <c r="U22" s="72" t="s">
        <v>215</v>
      </c>
      <c r="V22" s="73" t="s">
        <v>215</v>
      </c>
      <c r="W22" s="72" t="s">
        <v>132</v>
      </c>
      <c r="X22" s="72" t="s">
        <v>132</v>
      </c>
      <c r="AB22" s="43" t="s">
        <v>379</v>
      </c>
      <c r="AC22" s="43" t="s">
        <v>380</v>
      </c>
      <c r="AD22" s="43" t="s">
        <v>343</v>
      </c>
      <c r="AK22" s="43" t="s">
        <v>3325</v>
      </c>
      <c r="AL22" s="43" t="s">
        <v>3326</v>
      </c>
      <c r="AM22" s="43" t="s">
        <v>3327</v>
      </c>
      <c r="AN22" s="43" t="s">
        <v>3328</v>
      </c>
      <c r="AO22" s="43" t="s">
        <v>3329</v>
      </c>
      <c r="AP22" s="43" t="s">
        <v>3330</v>
      </c>
      <c r="AQ22" s="43" t="s">
        <v>3203</v>
      </c>
      <c r="AR22" s="43" t="s">
        <v>1018</v>
      </c>
      <c r="AS22" s="43" t="s">
        <v>3331</v>
      </c>
      <c r="AT22" s="43" t="s">
        <v>3332</v>
      </c>
      <c r="AU22" s="43" t="s">
        <v>3333</v>
      </c>
      <c r="AV22" s="43" t="s">
        <v>3334</v>
      </c>
      <c r="AW22" s="43" t="s">
        <v>3335</v>
      </c>
      <c r="AX22" s="43" t="s">
        <v>3336</v>
      </c>
      <c r="AY22" s="43" t="s">
        <v>3337</v>
      </c>
      <c r="AZ22" s="43" t="s">
        <v>3338</v>
      </c>
      <c r="BA22" s="43" t="s">
        <v>3339</v>
      </c>
      <c r="BB22" s="43" t="s">
        <v>3340</v>
      </c>
      <c r="BC22" s="43" t="s">
        <v>3341</v>
      </c>
      <c r="BD22" s="43" t="s">
        <v>1754</v>
      </c>
      <c r="BE22" s="43" t="s">
        <v>1474</v>
      </c>
      <c r="BF22" s="43" t="s">
        <v>3169</v>
      </c>
      <c r="BG22" s="43" t="s">
        <v>3342</v>
      </c>
      <c r="BH22" s="43" t="s">
        <v>3343</v>
      </c>
      <c r="BI22" s="43" t="s">
        <v>3344</v>
      </c>
      <c r="BJ22" s="43" t="s">
        <v>3345</v>
      </c>
      <c r="BK22" s="43" t="s">
        <v>3346</v>
      </c>
      <c r="BL22" s="43" t="s">
        <v>3347</v>
      </c>
      <c r="BM22" s="43" t="s">
        <v>3348</v>
      </c>
      <c r="BN22" s="43" t="s">
        <v>3349</v>
      </c>
      <c r="BO22" s="43" t="s">
        <v>1462</v>
      </c>
      <c r="BP22" s="43" t="s">
        <v>3350</v>
      </c>
      <c r="BQ22" s="43" t="s">
        <v>3351</v>
      </c>
      <c r="BR22" s="43" t="s">
        <v>3352</v>
      </c>
      <c r="BS22" s="43" t="s">
        <v>549</v>
      </c>
      <c r="BT22" s="43" t="s">
        <v>550</v>
      </c>
      <c r="BU22" s="43" t="s">
        <v>551</v>
      </c>
      <c r="BV22" s="43" t="s">
        <v>552</v>
      </c>
      <c r="BW22" s="43" t="s">
        <v>553</v>
      </c>
      <c r="BX22" s="43" t="s">
        <v>554</v>
      </c>
      <c r="BY22" s="43" t="s">
        <v>555</v>
      </c>
      <c r="BZ22" s="43" t="s">
        <v>556</v>
      </c>
    </row>
    <row r="23" spans="1:78" x14ac:dyDescent="0.25">
      <c r="A23"/>
      <c r="B23"/>
      <c r="K23"/>
      <c r="O23" s="2">
        <v>12</v>
      </c>
      <c r="P23">
        <v>30</v>
      </c>
      <c r="Q23" t="s">
        <v>57</v>
      </c>
      <c r="U23" s="72" t="s">
        <v>216</v>
      </c>
      <c r="V23" s="73" t="s">
        <v>216</v>
      </c>
      <c r="W23" s="72" t="s">
        <v>132</v>
      </c>
      <c r="X23" s="72" t="s">
        <v>132</v>
      </c>
      <c r="AB23" s="43" t="s">
        <v>381</v>
      </c>
      <c r="AC23" s="43" t="s">
        <v>382</v>
      </c>
      <c r="AD23" s="43" t="s">
        <v>343</v>
      </c>
      <c r="AK23" s="43" t="s">
        <v>3353</v>
      </c>
      <c r="AL23" s="43" t="s">
        <v>3354</v>
      </c>
      <c r="AM23" s="43" t="s">
        <v>3355</v>
      </c>
      <c r="AN23" s="43" t="s">
        <v>3356</v>
      </c>
      <c r="AO23" s="43" t="s">
        <v>791</v>
      </c>
      <c r="AP23" s="43" t="s">
        <v>3357</v>
      </c>
      <c r="AQ23" s="43" t="s">
        <v>3358</v>
      </c>
      <c r="AR23" s="43" t="s">
        <v>2052</v>
      </c>
      <c r="AS23" s="43" t="s">
        <v>3359</v>
      </c>
      <c r="AT23" s="43" t="s">
        <v>3360</v>
      </c>
      <c r="AU23" s="43" t="s">
        <v>3331</v>
      </c>
      <c r="AV23" s="43" t="s">
        <v>3361</v>
      </c>
      <c r="AW23" s="43" t="s">
        <v>3362</v>
      </c>
      <c r="AX23" s="43" t="s">
        <v>3363</v>
      </c>
      <c r="AY23" s="43" t="s">
        <v>3364</v>
      </c>
      <c r="AZ23" s="43" t="s">
        <v>3365</v>
      </c>
      <c r="BA23" s="43" t="s">
        <v>1445</v>
      </c>
      <c r="BB23" s="43" t="s">
        <v>3366</v>
      </c>
      <c r="BC23" s="43" t="s">
        <v>1586</v>
      </c>
      <c r="BD23" s="43" t="s">
        <v>1269</v>
      </c>
      <c r="BE23" s="43" t="s">
        <v>3367</v>
      </c>
      <c r="BF23" s="43" t="s">
        <v>3368</v>
      </c>
      <c r="BG23" s="43" t="s">
        <v>3369</v>
      </c>
      <c r="BH23" s="43" t="s">
        <v>3370</v>
      </c>
      <c r="BI23" s="43" t="s">
        <v>1458</v>
      </c>
      <c r="BJ23" s="43" t="s">
        <v>1312</v>
      </c>
      <c r="BK23" s="43" t="s">
        <v>3371</v>
      </c>
      <c r="BL23" s="43" t="s">
        <v>3372</v>
      </c>
      <c r="BM23" s="43" t="s">
        <v>3373</v>
      </c>
      <c r="BN23" s="43" t="s">
        <v>3374</v>
      </c>
      <c r="BO23" s="43" t="s">
        <v>3375</v>
      </c>
      <c r="BP23" s="43" t="s">
        <v>3376</v>
      </c>
      <c r="BQ23" s="43" t="s">
        <v>3377</v>
      </c>
      <c r="BR23" s="43" t="s">
        <v>3378</v>
      </c>
      <c r="BS23" s="43" t="s">
        <v>557</v>
      </c>
      <c r="BT23" s="43" t="s">
        <v>558</v>
      </c>
      <c r="BU23" s="43" t="s">
        <v>559</v>
      </c>
      <c r="BV23" s="43" t="s">
        <v>560</v>
      </c>
      <c r="BW23" s="43" t="s">
        <v>561</v>
      </c>
      <c r="BX23" s="43" t="s">
        <v>562</v>
      </c>
      <c r="BY23" s="43" t="s">
        <v>563</v>
      </c>
      <c r="BZ23" s="43" t="s">
        <v>564</v>
      </c>
    </row>
    <row r="24" spans="1:78" x14ac:dyDescent="0.25">
      <c r="A24"/>
      <c r="B24"/>
      <c r="K24"/>
      <c r="O24" s="2">
        <v>12</v>
      </c>
      <c r="P24">
        <v>45</v>
      </c>
      <c r="Q24" t="s">
        <v>58</v>
      </c>
      <c r="U24" s="72" t="s">
        <v>217</v>
      </c>
      <c r="V24" s="73" t="s">
        <v>218</v>
      </c>
      <c r="W24" s="72" t="s">
        <v>132</v>
      </c>
      <c r="X24" s="72" t="s">
        <v>132</v>
      </c>
      <c r="AB24" s="43" t="s">
        <v>383</v>
      </c>
      <c r="AC24" s="43" t="s">
        <v>384</v>
      </c>
      <c r="AD24" s="43" t="s">
        <v>343</v>
      </c>
      <c r="AK24" s="43" t="s">
        <v>3379</v>
      </c>
      <c r="AL24" s="43" t="s">
        <v>3380</v>
      </c>
      <c r="AM24" s="43" t="s">
        <v>3381</v>
      </c>
      <c r="AN24" s="43" t="s">
        <v>3382</v>
      </c>
      <c r="AO24" s="43" t="s">
        <v>823</v>
      </c>
      <c r="AP24" s="43" t="s">
        <v>3383</v>
      </c>
      <c r="AQ24" s="43" t="s">
        <v>874</v>
      </c>
      <c r="AR24" s="43" t="s">
        <v>3384</v>
      </c>
      <c r="AS24" s="43" t="s">
        <v>2915</v>
      </c>
      <c r="AT24" s="43" t="s">
        <v>3385</v>
      </c>
      <c r="AU24" s="43" t="s">
        <v>714</v>
      </c>
      <c r="AV24" s="43" t="s">
        <v>3386</v>
      </c>
      <c r="AW24" s="43" t="s">
        <v>3387</v>
      </c>
      <c r="AX24" s="43" t="s">
        <v>3388</v>
      </c>
      <c r="AY24" s="43" t="s">
        <v>1419</v>
      </c>
      <c r="AZ24" s="43" t="s">
        <v>3389</v>
      </c>
      <c r="BA24" s="43" t="s">
        <v>3117</v>
      </c>
      <c r="BB24" s="43" t="s">
        <v>3390</v>
      </c>
      <c r="BC24" s="43" t="s">
        <v>3391</v>
      </c>
      <c r="BD24" s="43" t="s">
        <v>623</v>
      </c>
      <c r="BE24" s="43" t="s">
        <v>3392</v>
      </c>
      <c r="BF24" s="43" t="s">
        <v>3393</v>
      </c>
      <c r="BG24" s="43" t="s">
        <v>3278</v>
      </c>
      <c r="BH24" s="43" t="s">
        <v>1043</v>
      </c>
      <c r="BI24" s="43" t="s">
        <v>3394</v>
      </c>
      <c r="BJ24" s="43" t="s">
        <v>3395</v>
      </c>
      <c r="BK24" s="43" t="s">
        <v>3396</v>
      </c>
      <c r="BL24" s="43" t="s">
        <v>712</v>
      </c>
      <c r="BM24" s="43" t="s">
        <v>3397</v>
      </c>
      <c r="BN24" s="43" t="s">
        <v>3398</v>
      </c>
      <c r="BO24" s="43" t="s">
        <v>3399</v>
      </c>
      <c r="BP24" s="43" t="s">
        <v>820</v>
      </c>
      <c r="BQ24" s="43" t="s">
        <v>3400</v>
      </c>
      <c r="BR24" s="43" t="s">
        <v>3401</v>
      </c>
      <c r="BS24" s="43" t="s">
        <v>565</v>
      </c>
      <c r="BT24" s="43" t="s">
        <v>566</v>
      </c>
      <c r="BU24" s="43" t="s">
        <v>567</v>
      </c>
      <c r="BV24" s="43" t="s">
        <v>568</v>
      </c>
      <c r="BW24" s="43" t="s">
        <v>569</v>
      </c>
      <c r="BX24" s="43" t="s">
        <v>570</v>
      </c>
      <c r="BY24" s="43" t="s">
        <v>571</v>
      </c>
      <c r="BZ24" s="43" t="s">
        <v>572</v>
      </c>
    </row>
    <row r="25" spans="1:78" x14ac:dyDescent="0.25">
      <c r="A25"/>
      <c r="B25"/>
      <c r="K25"/>
      <c r="O25" s="2">
        <v>13</v>
      </c>
      <c r="P25">
        <v>0</v>
      </c>
      <c r="Q25" t="s">
        <v>34</v>
      </c>
      <c r="U25" s="72" t="s">
        <v>219</v>
      </c>
      <c r="V25" s="73" t="s">
        <v>219</v>
      </c>
      <c r="W25" s="72" t="s">
        <v>132</v>
      </c>
      <c r="X25" s="72" t="s">
        <v>132</v>
      </c>
      <c r="AB25" s="43" t="s">
        <v>385</v>
      </c>
      <c r="AC25" s="43" t="s">
        <v>386</v>
      </c>
      <c r="AD25" s="43" t="s">
        <v>343</v>
      </c>
      <c r="AK25" s="43" t="s">
        <v>3402</v>
      </c>
      <c r="AL25" s="43" t="s">
        <v>3403</v>
      </c>
      <c r="AM25" s="43" t="s">
        <v>3404</v>
      </c>
      <c r="AN25" s="43" t="s">
        <v>2474</v>
      </c>
      <c r="AO25" s="43" t="s">
        <v>3405</v>
      </c>
      <c r="AP25" s="43" t="s">
        <v>3406</v>
      </c>
      <c r="AQ25" s="43" t="s">
        <v>3407</v>
      </c>
      <c r="AR25" s="43" t="s">
        <v>3408</v>
      </c>
      <c r="AS25" s="43" t="s">
        <v>1380</v>
      </c>
      <c r="AT25" s="43" t="s">
        <v>3220</v>
      </c>
      <c r="AU25" s="43" t="s">
        <v>459</v>
      </c>
      <c r="AV25" s="43" t="s">
        <v>3409</v>
      </c>
      <c r="AW25" s="43" t="s">
        <v>598</v>
      </c>
      <c r="AX25" s="43" t="s">
        <v>1705</v>
      </c>
      <c r="AY25" s="43" t="s">
        <v>1250</v>
      </c>
      <c r="AZ25" s="43" t="s">
        <v>3410</v>
      </c>
      <c r="BA25" s="43" t="s">
        <v>3411</v>
      </c>
      <c r="BB25" s="43" t="s">
        <v>3412</v>
      </c>
      <c r="BC25" s="43" t="s">
        <v>3413</v>
      </c>
      <c r="BD25" s="43" t="s">
        <v>3414</v>
      </c>
      <c r="BE25" s="43" t="s">
        <v>3415</v>
      </c>
      <c r="BF25" s="43" t="s">
        <v>3416</v>
      </c>
      <c r="BG25" s="43" t="s">
        <v>3417</v>
      </c>
      <c r="BH25" s="43" t="s">
        <v>1137</v>
      </c>
      <c r="BI25" s="43" t="s">
        <v>1487</v>
      </c>
      <c r="BJ25" s="43" t="s">
        <v>3331</v>
      </c>
      <c r="BK25" s="43" t="s">
        <v>3418</v>
      </c>
      <c r="BL25" s="43" t="s">
        <v>3419</v>
      </c>
      <c r="BM25" s="43" t="s">
        <v>3420</v>
      </c>
      <c r="BN25" s="43" t="s">
        <v>3421</v>
      </c>
      <c r="BO25" s="43" t="s">
        <v>3422</v>
      </c>
      <c r="BP25" s="43" t="s">
        <v>3423</v>
      </c>
      <c r="BQ25" s="43" t="s">
        <v>3424</v>
      </c>
      <c r="BR25" s="43" t="s">
        <v>764</v>
      </c>
      <c r="BS25" s="43" t="s">
        <v>573</v>
      </c>
      <c r="BT25" s="43" t="s">
        <v>574</v>
      </c>
      <c r="BU25" s="43" t="s">
        <v>575</v>
      </c>
      <c r="BV25" s="43" t="s">
        <v>576</v>
      </c>
      <c r="BW25" s="43" t="s">
        <v>577</v>
      </c>
      <c r="BX25" s="43" t="s">
        <v>578</v>
      </c>
      <c r="BY25" s="43" t="s">
        <v>579</v>
      </c>
      <c r="BZ25" s="43" t="s">
        <v>580</v>
      </c>
    </row>
    <row r="26" spans="1:78" x14ac:dyDescent="0.25">
      <c r="A26"/>
      <c r="B26"/>
      <c r="K26"/>
      <c r="O26" s="2">
        <v>13</v>
      </c>
      <c r="P26">
        <v>15</v>
      </c>
      <c r="Q26" t="s">
        <v>59</v>
      </c>
      <c r="U26" s="72" t="s">
        <v>220</v>
      </c>
      <c r="V26" s="73" t="s">
        <v>220</v>
      </c>
      <c r="W26" s="72" t="s">
        <v>132</v>
      </c>
      <c r="X26" s="72" t="s">
        <v>132</v>
      </c>
      <c r="AB26" s="43" t="s">
        <v>387</v>
      </c>
      <c r="AC26" s="43" t="s">
        <v>388</v>
      </c>
      <c r="AD26" s="43" t="s">
        <v>343</v>
      </c>
      <c r="AK26" s="43" t="s">
        <v>3425</v>
      </c>
      <c r="AL26" s="43" t="s">
        <v>3426</v>
      </c>
      <c r="AM26" s="43" t="s">
        <v>3427</v>
      </c>
      <c r="AN26" s="43" t="s">
        <v>3428</v>
      </c>
      <c r="AO26" s="43" t="s">
        <v>3429</v>
      </c>
      <c r="AP26" s="43" t="s">
        <v>3430</v>
      </c>
      <c r="AQ26" s="43" t="s">
        <v>3431</v>
      </c>
      <c r="AR26" s="43" t="s">
        <v>3432</v>
      </c>
      <c r="AS26" s="43" t="s">
        <v>3433</v>
      </c>
      <c r="AT26" s="43" t="s">
        <v>3434</v>
      </c>
      <c r="AU26" s="43" t="s">
        <v>520</v>
      </c>
      <c r="AV26" s="43" t="s">
        <v>1207</v>
      </c>
      <c r="AW26" s="43" t="s">
        <v>3435</v>
      </c>
      <c r="AX26" s="43" t="s">
        <v>3436</v>
      </c>
      <c r="AY26" s="43" t="s">
        <v>3437</v>
      </c>
      <c r="AZ26" s="43" t="s">
        <v>3438</v>
      </c>
      <c r="BA26" s="43" t="s">
        <v>3439</v>
      </c>
      <c r="BB26" s="43" t="s">
        <v>3440</v>
      </c>
      <c r="BC26" s="43" t="s">
        <v>3441</v>
      </c>
      <c r="BD26" s="43" t="s">
        <v>3442</v>
      </c>
      <c r="BE26" s="43" t="s">
        <v>3443</v>
      </c>
      <c r="BF26" s="43" t="s">
        <v>3444</v>
      </c>
      <c r="BG26" s="43" t="s">
        <v>3445</v>
      </c>
      <c r="BH26" s="43" t="s">
        <v>3132</v>
      </c>
      <c r="BI26" s="43" t="s">
        <v>3446</v>
      </c>
      <c r="BJ26" s="43" t="s">
        <v>3447</v>
      </c>
      <c r="BK26" s="43" t="s">
        <v>3448</v>
      </c>
      <c r="BL26" s="43" t="s">
        <v>3449</v>
      </c>
      <c r="BM26" s="43" t="s">
        <v>3450</v>
      </c>
      <c r="BN26" s="43" t="s">
        <v>3451</v>
      </c>
      <c r="BO26" s="43" t="s">
        <v>3452</v>
      </c>
      <c r="BP26" s="43" t="s">
        <v>3453</v>
      </c>
      <c r="BQ26" s="43" t="s">
        <v>3454</v>
      </c>
      <c r="BR26" s="43" t="s">
        <v>3455</v>
      </c>
      <c r="BS26" s="43" t="s">
        <v>581</v>
      </c>
      <c r="BT26" s="43" t="s">
        <v>582</v>
      </c>
      <c r="BU26" s="43" t="s">
        <v>583</v>
      </c>
      <c r="BV26" s="43" t="s">
        <v>584</v>
      </c>
      <c r="BW26" s="43" t="s">
        <v>585</v>
      </c>
      <c r="BX26" s="43" t="s">
        <v>586</v>
      </c>
      <c r="BY26" s="43" t="s">
        <v>587</v>
      </c>
      <c r="BZ26" s="43" t="s">
        <v>514</v>
      </c>
    </row>
    <row r="27" spans="1:78" x14ac:dyDescent="0.25">
      <c r="A27"/>
      <c r="B27"/>
      <c r="K27"/>
      <c r="O27" s="2">
        <v>13</v>
      </c>
      <c r="P27">
        <v>30</v>
      </c>
      <c r="Q27" t="s">
        <v>60</v>
      </c>
      <c r="U27" s="72" t="s">
        <v>221</v>
      </c>
      <c r="V27" s="73" t="s">
        <v>221</v>
      </c>
      <c r="W27" s="72" t="s">
        <v>132</v>
      </c>
      <c r="X27" s="72" t="s">
        <v>132</v>
      </c>
      <c r="AB27" s="43" t="s">
        <v>389</v>
      </c>
      <c r="AC27" s="43" t="s">
        <v>390</v>
      </c>
      <c r="AD27" s="43" t="s">
        <v>343</v>
      </c>
      <c r="AK27" s="43" t="s">
        <v>3456</v>
      </c>
      <c r="AL27" s="43" t="s">
        <v>3457</v>
      </c>
      <c r="AM27" s="43" t="s">
        <v>3458</v>
      </c>
      <c r="AN27" s="43" t="s">
        <v>3459</v>
      </c>
      <c r="AO27" s="43" t="s">
        <v>3460</v>
      </c>
      <c r="AP27" s="43" t="s">
        <v>3461</v>
      </c>
      <c r="AQ27" s="43" t="s">
        <v>3462</v>
      </c>
      <c r="AR27" s="43" t="s">
        <v>1205</v>
      </c>
      <c r="AS27" s="43" t="s">
        <v>3463</v>
      </c>
      <c r="AT27" s="43" t="s">
        <v>3464</v>
      </c>
      <c r="AU27" s="43" t="s">
        <v>3465</v>
      </c>
      <c r="AV27" s="43" t="s">
        <v>3466</v>
      </c>
      <c r="AW27" s="43" t="s">
        <v>3467</v>
      </c>
      <c r="AX27" s="43" t="s">
        <v>3468</v>
      </c>
      <c r="AY27" s="43" t="s">
        <v>3469</v>
      </c>
      <c r="AZ27" s="43" t="s">
        <v>3470</v>
      </c>
      <c r="BA27" s="43" t="s">
        <v>3471</v>
      </c>
      <c r="BB27" s="43" t="s">
        <v>3472</v>
      </c>
      <c r="BC27" s="43" t="s">
        <v>3473</v>
      </c>
      <c r="BD27" s="43" t="s">
        <v>3474</v>
      </c>
      <c r="BE27" s="43" t="s">
        <v>3475</v>
      </c>
      <c r="BF27" s="43" t="s">
        <v>3476</v>
      </c>
      <c r="BG27" s="43" t="s">
        <v>3477</v>
      </c>
      <c r="BH27" s="43" t="s">
        <v>3478</v>
      </c>
      <c r="BI27" s="43" t="s">
        <v>1613</v>
      </c>
      <c r="BJ27" s="43" t="s">
        <v>3479</v>
      </c>
      <c r="BK27" s="43" t="s">
        <v>3480</v>
      </c>
      <c r="BL27" s="43" t="s">
        <v>3481</v>
      </c>
      <c r="BM27" s="43" t="s">
        <v>3482</v>
      </c>
      <c r="BN27" s="43" t="s">
        <v>3483</v>
      </c>
      <c r="BO27" s="43" t="s">
        <v>3484</v>
      </c>
      <c r="BP27" s="43" t="s">
        <v>3485</v>
      </c>
      <c r="BQ27" s="43" t="s">
        <v>3486</v>
      </c>
      <c r="BR27" s="43" t="s">
        <v>3487</v>
      </c>
      <c r="BS27" s="43" t="s">
        <v>588</v>
      </c>
      <c r="BT27" s="43" t="s">
        <v>589</v>
      </c>
      <c r="BU27" s="43" t="s">
        <v>590</v>
      </c>
      <c r="BV27" s="43" t="s">
        <v>591</v>
      </c>
      <c r="BW27" s="43" t="s">
        <v>592</v>
      </c>
      <c r="BX27" s="43" t="s">
        <v>593</v>
      </c>
      <c r="BY27" s="43" t="s">
        <v>594</v>
      </c>
      <c r="BZ27" s="43" t="s">
        <v>595</v>
      </c>
    </row>
    <row r="28" spans="1:78" x14ac:dyDescent="0.25">
      <c r="A28"/>
      <c r="B28"/>
      <c r="K28"/>
      <c r="O28" s="2">
        <v>13</v>
      </c>
      <c r="P28">
        <v>45</v>
      </c>
      <c r="Q28" t="s">
        <v>61</v>
      </c>
      <c r="U28" s="72" t="s">
        <v>222</v>
      </c>
      <c r="V28" s="73" t="s">
        <v>223</v>
      </c>
      <c r="W28" s="72" t="s">
        <v>132</v>
      </c>
      <c r="X28" s="72" t="s">
        <v>132</v>
      </c>
      <c r="AB28" s="43" t="s">
        <v>391</v>
      </c>
      <c r="AC28" s="43" t="s">
        <v>392</v>
      </c>
      <c r="AD28" s="43" t="s">
        <v>343</v>
      </c>
      <c r="AK28" s="43" t="s">
        <v>539</v>
      </c>
      <c r="AL28" s="43" t="s">
        <v>2999</v>
      </c>
      <c r="AM28" s="43" t="s">
        <v>3488</v>
      </c>
      <c r="AN28" s="43" t="s">
        <v>3489</v>
      </c>
      <c r="AO28" s="43" t="s">
        <v>3490</v>
      </c>
      <c r="AP28" s="43" t="s">
        <v>3491</v>
      </c>
      <c r="AQ28" s="43" t="s">
        <v>3492</v>
      </c>
      <c r="AR28" s="43" t="s">
        <v>3493</v>
      </c>
      <c r="AS28" s="43" t="s">
        <v>3494</v>
      </c>
      <c r="AT28" s="43" t="s">
        <v>3495</v>
      </c>
      <c r="AU28" s="43" t="s">
        <v>3496</v>
      </c>
      <c r="AV28" s="43" t="s">
        <v>3497</v>
      </c>
      <c r="AW28" s="43" t="s">
        <v>709</v>
      </c>
      <c r="AX28" s="43" t="s">
        <v>3498</v>
      </c>
      <c r="AY28" s="43" t="s">
        <v>2150</v>
      </c>
      <c r="AZ28" s="43" t="s">
        <v>3499</v>
      </c>
      <c r="BA28" s="43" t="s">
        <v>3203</v>
      </c>
      <c r="BB28" s="43" t="s">
        <v>3500</v>
      </c>
      <c r="BC28" s="43" t="s">
        <v>2414</v>
      </c>
      <c r="BD28" s="43" t="s">
        <v>3335</v>
      </c>
      <c r="BE28" s="43" t="s">
        <v>3501</v>
      </c>
      <c r="BF28" s="43" t="s">
        <v>3502</v>
      </c>
      <c r="BG28" s="43" t="s">
        <v>3503</v>
      </c>
      <c r="BH28" s="43" t="s">
        <v>1458</v>
      </c>
      <c r="BI28" s="43" t="s">
        <v>3504</v>
      </c>
      <c r="BJ28" s="43" t="s">
        <v>3505</v>
      </c>
      <c r="BK28" s="43" t="s">
        <v>3506</v>
      </c>
      <c r="BL28" s="43" t="s">
        <v>3507</v>
      </c>
      <c r="BM28" s="43" t="s">
        <v>3508</v>
      </c>
      <c r="BN28" s="43" t="s">
        <v>3509</v>
      </c>
      <c r="BO28" s="43" t="s">
        <v>3510</v>
      </c>
      <c r="BP28" s="43" t="s">
        <v>3511</v>
      </c>
      <c r="BQ28" s="43" t="s">
        <v>3512</v>
      </c>
      <c r="BR28" s="43" t="s">
        <v>3513</v>
      </c>
      <c r="BS28" s="43" t="s">
        <v>596</v>
      </c>
      <c r="BT28" s="43" t="s">
        <v>597</v>
      </c>
      <c r="BU28" s="43" t="s">
        <v>598</v>
      </c>
      <c r="BV28" s="43" t="s">
        <v>599</v>
      </c>
      <c r="BW28" s="43" t="s">
        <v>600</v>
      </c>
      <c r="BX28" s="43" t="s">
        <v>601</v>
      </c>
      <c r="BY28" s="43" t="s">
        <v>602</v>
      </c>
      <c r="BZ28" s="43" t="s">
        <v>603</v>
      </c>
    </row>
    <row r="29" spans="1:78" x14ac:dyDescent="0.25">
      <c r="A29"/>
      <c r="B29"/>
      <c r="K29"/>
      <c r="O29" s="2">
        <v>14</v>
      </c>
      <c r="P29">
        <v>0</v>
      </c>
      <c r="Q29" t="s">
        <v>62</v>
      </c>
      <c r="U29" s="72" t="s">
        <v>224</v>
      </c>
      <c r="V29" s="73" t="s">
        <v>224</v>
      </c>
      <c r="W29" s="72" t="s">
        <v>132</v>
      </c>
      <c r="X29" s="72" t="s">
        <v>132</v>
      </c>
      <c r="AB29" s="43" t="s">
        <v>393</v>
      </c>
      <c r="AC29" s="43" t="s">
        <v>394</v>
      </c>
      <c r="AD29" s="43" t="s">
        <v>343</v>
      </c>
      <c r="AK29" s="43" t="s">
        <v>3514</v>
      </c>
      <c r="AL29" s="43" t="s">
        <v>3515</v>
      </c>
      <c r="AM29" s="43" t="s">
        <v>3516</v>
      </c>
      <c r="AN29" s="43" t="s">
        <v>3517</v>
      </c>
      <c r="AO29" s="43" t="s">
        <v>3518</v>
      </c>
      <c r="AP29" s="43" t="s">
        <v>3519</v>
      </c>
      <c r="AQ29" s="43" t="s">
        <v>3520</v>
      </c>
      <c r="AR29" s="43" t="s">
        <v>1016</v>
      </c>
      <c r="AS29" s="43" t="s">
        <v>3521</v>
      </c>
      <c r="AT29" s="43" t="s">
        <v>730</v>
      </c>
      <c r="AU29" s="43" t="s">
        <v>3522</v>
      </c>
      <c r="AV29" s="43" t="s">
        <v>3523</v>
      </c>
      <c r="AW29" s="43" t="s">
        <v>3524</v>
      </c>
      <c r="AX29" s="43" t="s">
        <v>3525</v>
      </c>
      <c r="AY29" s="43" t="s">
        <v>3526</v>
      </c>
      <c r="AZ29" s="43" t="s">
        <v>3527</v>
      </c>
      <c r="BA29" s="43" t="s">
        <v>1369</v>
      </c>
      <c r="BB29" s="43" t="s">
        <v>3528</v>
      </c>
      <c r="BC29" s="43" t="s">
        <v>2118</v>
      </c>
      <c r="BD29" s="43" t="s">
        <v>2275</v>
      </c>
      <c r="BE29" s="43" t="s">
        <v>3529</v>
      </c>
      <c r="BF29" s="43" t="s">
        <v>3530</v>
      </c>
      <c r="BG29" s="43" t="s">
        <v>3531</v>
      </c>
      <c r="BH29" s="43" t="s">
        <v>3162</v>
      </c>
      <c r="BI29" s="43" t="s">
        <v>3532</v>
      </c>
      <c r="BJ29" s="43" t="s">
        <v>2018</v>
      </c>
      <c r="BK29" s="43" t="s">
        <v>3533</v>
      </c>
      <c r="BL29" s="43" t="s">
        <v>3534</v>
      </c>
      <c r="BM29" s="43" t="s">
        <v>1894</v>
      </c>
      <c r="BN29" s="43" t="s">
        <v>3535</v>
      </c>
      <c r="BO29" s="43" t="s">
        <v>3536</v>
      </c>
      <c r="BP29" s="43" t="s">
        <v>3537</v>
      </c>
      <c r="BQ29" s="43" t="s">
        <v>3538</v>
      </c>
      <c r="BR29" s="43" t="s">
        <v>3539</v>
      </c>
      <c r="BS29" s="43" t="s">
        <v>604</v>
      </c>
      <c r="BT29" s="43" t="s">
        <v>605</v>
      </c>
      <c r="BU29" s="43" t="s">
        <v>606</v>
      </c>
      <c r="BV29" s="43" t="s">
        <v>607</v>
      </c>
      <c r="BW29" s="43" t="s">
        <v>608</v>
      </c>
      <c r="BX29" s="43" t="s">
        <v>609</v>
      </c>
      <c r="BY29" s="43" t="s">
        <v>535</v>
      </c>
      <c r="BZ29" s="43" t="s">
        <v>610</v>
      </c>
    </row>
    <row r="30" spans="1:78" x14ac:dyDescent="0.25">
      <c r="A30"/>
      <c r="B30"/>
      <c r="K30"/>
      <c r="O30" s="2">
        <v>14</v>
      </c>
      <c r="P30">
        <v>15</v>
      </c>
      <c r="Q30" t="s">
        <v>63</v>
      </c>
      <c r="U30" s="72" t="s">
        <v>225</v>
      </c>
      <c r="V30" s="73" t="s">
        <v>226</v>
      </c>
      <c r="W30" s="72" t="s">
        <v>132</v>
      </c>
      <c r="X30" s="72" t="s">
        <v>132</v>
      </c>
      <c r="AB30" s="43" t="s">
        <v>395</v>
      </c>
      <c r="AC30" s="43" t="s">
        <v>396</v>
      </c>
      <c r="AD30" s="43" t="s">
        <v>343</v>
      </c>
      <c r="AK30" s="43" t="s">
        <v>1062</v>
      </c>
      <c r="AL30" s="43" t="s">
        <v>3540</v>
      </c>
      <c r="AM30" s="43" t="s">
        <v>3541</v>
      </c>
      <c r="AN30" s="43" t="s">
        <v>3542</v>
      </c>
      <c r="AO30" s="43" t="s">
        <v>3543</v>
      </c>
      <c r="AP30" s="43" t="s">
        <v>3544</v>
      </c>
      <c r="AQ30" s="43" t="s">
        <v>3545</v>
      </c>
      <c r="AR30" s="43" t="s">
        <v>3546</v>
      </c>
      <c r="AS30" s="43" t="s">
        <v>1754</v>
      </c>
      <c r="AT30" s="43" t="s">
        <v>3547</v>
      </c>
      <c r="AU30" s="43" t="s">
        <v>3548</v>
      </c>
      <c r="AV30" s="43" t="s">
        <v>3549</v>
      </c>
      <c r="AW30" s="43" t="s">
        <v>3550</v>
      </c>
      <c r="AX30" s="43" t="s">
        <v>3551</v>
      </c>
      <c r="AY30" s="43" t="s">
        <v>1667</v>
      </c>
      <c r="AZ30" s="43" t="s">
        <v>3552</v>
      </c>
      <c r="BA30" s="43" t="s">
        <v>3553</v>
      </c>
      <c r="BB30" s="43" t="s">
        <v>3554</v>
      </c>
      <c r="BC30" s="43" t="s">
        <v>3555</v>
      </c>
      <c r="BD30" s="43" t="s">
        <v>870</v>
      </c>
      <c r="BE30" s="43" t="s">
        <v>3556</v>
      </c>
      <c r="BF30" s="43" t="s">
        <v>1445</v>
      </c>
      <c r="BG30" s="43" t="s">
        <v>3557</v>
      </c>
      <c r="BH30" s="43" t="s">
        <v>3558</v>
      </c>
      <c r="BI30" s="43" t="s">
        <v>3488</v>
      </c>
      <c r="BJ30" s="43" t="s">
        <v>3559</v>
      </c>
      <c r="BK30" s="43" t="s">
        <v>3560</v>
      </c>
      <c r="BL30" s="43" t="s">
        <v>2005</v>
      </c>
      <c r="BM30" s="43" t="s">
        <v>3561</v>
      </c>
      <c r="BN30" s="43" t="s">
        <v>1231</v>
      </c>
      <c r="BO30" s="43" t="s">
        <v>1916</v>
      </c>
      <c r="BP30" s="43" t="s">
        <v>1770</v>
      </c>
      <c r="BQ30" s="43" t="s">
        <v>3562</v>
      </c>
      <c r="BR30" s="43" t="s">
        <v>1705</v>
      </c>
      <c r="BS30" s="43" t="s">
        <v>611</v>
      </c>
      <c r="BT30" s="43" t="s">
        <v>612</v>
      </c>
      <c r="BU30" s="43" t="s">
        <v>613</v>
      </c>
      <c r="BV30" s="43" t="s">
        <v>614</v>
      </c>
      <c r="BW30" s="43" t="s">
        <v>615</v>
      </c>
      <c r="BX30" s="43" t="s">
        <v>616</v>
      </c>
      <c r="BY30" s="43" t="s">
        <v>617</v>
      </c>
      <c r="BZ30" s="43" t="s">
        <v>618</v>
      </c>
    </row>
    <row r="31" spans="1:78" x14ac:dyDescent="0.25">
      <c r="A31"/>
      <c r="B31"/>
      <c r="K31"/>
      <c r="O31" s="2">
        <v>14</v>
      </c>
      <c r="P31">
        <v>30</v>
      </c>
      <c r="Q31" t="s">
        <v>64</v>
      </c>
      <c r="U31" s="72" t="s">
        <v>227</v>
      </c>
      <c r="V31" s="73" t="s">
        <v>228</v>
      </c>
      <c r="W31" s="72" t="s">
        <v>132</v>
      </c>
      <c r="X31" s="72" t="s">
        <v>132</v>
      </c>
      <c r="AB31" s="43" t="s">
        <v>397</v>
      </c>
      <c r="AC31" s="43" t="s">
        <v>398</v>
      </c>
      <c r="AD31" s="43" t="s">
        <v>343</v>
      </c>
      <c r="AK31" s="43" t="s">
        <v>3563</v>
      </c>
      <c r="AL31" s="43" t="s">
        <v>610</v>
      </c>
      <c r="AM31" s="43" t="s">
        <v>3564</v>
      </c>
      <c r="AN31" s="43" t="s">
        <v>1970</v>
      </c>
      <c r="AO31" s="43" t="s">
        <v>3565</v>
      </c>
      <c r="AP31" s="43" t="s">
        <v>3566</v>
      </c>
      <c r="AQ31" s="43" t="s">
        <v>3567</v>
      </c>
      <c r="AR31" s="43" t="s">
        <v>3568</v>
      </c>
      <c r="AS31" s="43" t="s">
        <v>3569</v>
      </c>
      <c r="AT31" s="43" t="s">
        <v>3570</v>
      </c>
      <c r="AU31" s="43" t="s">
        <v>3571</v>
      </c>
      <c r="AV31" s="43" t="s">
        <v>3347</v>
      </c>
      <c r="AW31" s="43" t="s">
        <v>3572</v>
      </c>
      <c r="AX31" s="43" t="s">
        <v>3573</v>
      </c>
      <c r="AY31" s="43" t="s">
        <v>3574</v>
      </c>
      <c r="AZ31" s="43" t="s">
        <v>3575</v>
      </c>
      <c r="BA31" s="43" t="s">
        <v>1788</v>
      </c>
      <c r="BB31" s="43" t="s">
        <v>3576</v>
      </c>
      <c r="BC31" s="43" t="s">
        <v>3577</v>
      </c>
      <c r="BD31" s="43" t="s">
        <v>3578</v>
      </c>
      <c r="BE31" s="43" t="s">
        <v>3579</v>
      </c>
      <c r="BF31" s="43" t="s">
        <v>3580</v>
      </c>
      <c r="BG31" s="43" t="s">
        <v>3455</v>
      </c>
      <c r="BH31" s="43" t="s">
        <v>3581</v>
      </c>
      <c r="BI31" s="43" t="s">
        <v>3582</v>
      </c>
      <c r="BJ31" s="43" t="s">
        <v>3583</v>
      </c>
      <c r="BK31" s="43" t="s">
        <v>3203</v>
      </c>
      <c r="BL31" s="43" t="s">
        <v>3584</v>
      </c>
      <c r="BM31" s="43" t="s">
        <v>3585</v>
      </c>
      <c r="BN31" s="43" t="s">
        <v>3586</v>
      </c>
      <c r="BO31" s="43" t="s">
        <v>3587</v>
      </c>
      <c r="BP31" s="43" t="s">
        <v>3588</v>
      </c>
      <c r="BQ31" s="43" t="s">
        <v>3589</v>
      </c>
      <c r="BR31" s="43" t="s">
        <v>1146</v>
      </c>
      <c r="BS31" s="43" t="s">
        <v>619</v>
      </c>
      <c r="BT31" s="43" t="s">
        <v>620</v>
      </c>
      <c r="BU31" s="43" t="s">
        <v>621</v>
      </c>
      <c r="BV31" s="43" t="s">
        <v>622</v>
      </c>
      <c r="BW31" s="43" t="s">
        <v>623</v>
      </c>
      <c r="BX31" s="43" t="s">
        <v>624</v>
      </c>
      <c r="BY31" s="43" t="s">
        <v>625</v>
      </c>
      <c r="BZ31" s="43" t="s">
        <v>626</v>
      </c>
    </row>
    <row r="32" spans="1:78" x14ac:dyDescent="0.25">
      <c r="A32"/>
      <c r="B32"/>
      <c r="K32"/>
      <c r="O32" s="2">
        <v>14</v>
      </c>
      <c r="P32">
        <v>45</v>
      </c>
      <c r="Q32" t="s">
        <v>65</v>
      </c>
      <c r="U32" s="72" t="s">
        <v>229</v>
      </c>
      <c r="V32" s="73" t="s">
        <v>229</v>
      </c>
      <c r="W32" s="72" t="s">
        <v>132</v>
      </c>
      <c r="X32" s="72" t="s">
        <v>132</v>
      </c>
      <c r="AB32" s="43" t="s">
        <v>399</v>
      </c>
      <c r="AC32" s="43" t="s">
        <v>400</v>
      </c>
      <c r="AD32" s="43" t="s">
        <v>343</v>
      </c>
      <c r="AK32" s="43" t="s">
        <v>3590</v>
      </c>
      <c r="AL32" s="43" t="s">
        <v>3591</v>
      </c>
      <c r="AM32" s="43" t="s">
        <v>3592</v>
      </c>
      <c r="AN32" s="43" t="s">
        <v>3149</v>
      </c>
      <c r="AO32" s="43" t="s">
        <v>3593</v>
      </c>
      <c r="AP32" s="43" t="s">
        <v>3594</v>
      </c>
      <c r="AQ32" s="43" t="s">
        <v>3595</v>
      </c>
      <c r="AR32" s="43" t="s">
        <v>1894</v>
      </c>
      <c r="AS32" s="43" t="s">
        <v>3596</v>
      </c>
      <c r="AT32" s="43" t="s">
        <v>3314</v>
      </c>
      <c r="AU32" s="43" t="s">
        <v>3597</v>
      </c>
      <c r="AV32" s="43" t="s">
        <v>3598</v>
      </c>
      <c r="AW32" s="43" t="s">
        <v>1018</v>
      </c>
      <c r="AX32" s="43" t="s">
        <v>3599</v>
      </c>
      <c r="AY32" s="43" t="s">
        <v>3600</v>
      </c>
      <c r="AZ32" s="43" t="s">
        <v>3601</v>
      </c>
      <c r="BA32" s="43" t="s">
        <v>1795</v>
      </c>
      <c r="BB32" s="43" t="s">
        <v>3132</v>
      </c>
      <c r="BC32" s="43" t="s">
        <v>3602</v>
      </c>
      <c r="BD32" s="43" t="s">
        <v>3603</v>
      </c>
      <c r="BE32" s="43" t="s">
        <v>2368</v>
      </c>
      <c r="BF32" s="43" t="s">
        <v>3604</v>
      </c>
      <c r="BG32" s="43" t="s">
        <v>3605</v>
      </c>
      <c r="BH32" s="43" t="s">
        <v>564</v>
      </c>
      <c r="BI32" s="43" t="s">
        <v>3606</v>
      </c>
      <c r="BJ32" s="43" t="s">
        <v>3607</v>
      </c>
      <c r="BK32" s="43" t="s">
        <v>3608</v>
      </c>
      <c r="BL32" s="43" t="s">
        <v>3609</v>
      </c>
      <c r="BM32" s="43" t="s">
        <v>3610</v>
      </c>
      <c r="BN32" s="43" t="s">
        <v>3611</v>
      </c>
      <c r="BO32" s="43" t="s">
        <v>3612</v>
      </c>
      <c r="BP32" s="43" t="s">
        <v>3613</v>
      </c>
      <c r="BQ32" s="43" t="s">
        <v>3614</v>
      </c>
      <c r="BR32" s="43" t="s">
        <v>3615</v>
      </c>
      <c r="BS32" s="43" t="s">
        <v>627</v>
      </c>
      <c r="BT32" s="43" t="s">
        <v>628</v>
      </c>
      <c r="BU32" s="43" t="s">
        <v>629</v>
      </c>
      <c r="BV32" s="43" t="s">
        <v>630</v>
      </c>
      <c r="BW32" s="43" t="s">
        <v>631</v>
      </c>
      <c r="BX32" s="43" t="s">
        <v>632</v>
      </c>
      <c r="BY32" s="43" t="s">
        <v>633</v>
      </c>
      <c r="BZ32" s="43" t="s">
        <v>634</v>
      </c>
    </row>
    <row r="33" spans="1:78" x14ac:dyDescent="0.25">
      <c r="A33"/>
      <c r="B33"/>
      <c r="K33"/>
      <c r="O33" s="2">
        <v>15</v>
      </c>
      <c r="P33">
        <v>0</v>
      </c>
      <c r="Q33" t="s">
        <v>66</v>
      </c>
      <c r="U33" s="72" t="s">
        <v>230</v>
      </c>
      <c r="V33" s="73" t="s">
        <v>230</v>
      </c>
      <c r="W33" s="72" t="s">
        <v>132</v>
      </c>
      <c r="X33" s="72" t="s">
        <v>132</v>
      </c>
      <c r="AB33" s="43" t="s">
        <v>401</v>
      </c>
      <c r="AC33" s="43" t="s">
        <v>402</v>
      </c>
      <c r="AD33" s="43" t="s">
        <v>343</v>
      </c>
      <c r="AK33" s="43" t="s">
        <v>3616</v>
      </c>
      <c r="AL33" s="43" t="s">
        <v>3617</v>
      </c>
      <c r="AM33" s="43" t="s">
        <v>3618</v>
      </c>
      <c r="AN33" s="43" t="s">
        <v>530</v>
      </c>
      <c r="AO33" s="43" t="s">
        <v>3619</v>
      </c>
      <c r="AP33" s="43" t="s">
        <v>3620</v>
      </c>
      <c r="AQ33" s="43" t="s">
        <v>3621</v>
      </c>
      <c r="AR33" s="43" t="s">
        <v>3622</v>
      </c>
      <c r="AS33" s="43" t="s">
        <v>1772</v>
      </c>
      <c r="AT33" s="43" t="s">
        <v>3623</v>
      </c>
      <c r="AU33" s="43" t="s">
        <v>3624</v>
      </c>
      <c r="AV33" s="43" t="s">
        <v>3625</v>
      </c>
      <c r="AW33" s="43" t="s">
        <v>3626</v>
      </c>
      <c r="AX33" s="43" t="s">
        <v>3627</v>
      </c>
      <c r="AY33" s="43" t="s">
        <v>3628</v>
      </c>
      <c r="AZ33" s="43" t="s">
        <v>3629</v>
      </c>
      <c r="BA33" s="43" t="s">
        <v>3630</v>
      </c>
      <c r="BB33" s="43" t="s">
        <v>3631</v>
      </c>
      <c r="BC33" s="43" t="s">
        <v>3632</v>
      </c>
      <c r="BD33" s="43" t="s">
        <v>3633</v>
      </c>
      <c r="BE33" s="43" t="s">
        <v>3634</v>
      </c>
      <c r="BF33" s="43" t="s">
        <v>3635</v>
      </c>
      <c r="BG33" s="43" t="s">
        <v>3636</v>
      </c>
      <c r="BH33" s="43" t="s">
        <v>1369</v>
      </c>
      <c r="BI33" s="43" t="s">
        <v>3637</v>
      </c>
      <c r="BJ33" s="43" t="s">
        <v>649</v>
      </c>
      <c r="BK33" s="43" t="s">
        <v>3638</v>
      </c>
      <c r="BL33" s="43" t="s">
        <v>3639</v>
      </c>
      <c r="BM33" s="43" t="s">
        <v>3640</v>
      </c>
      <c r="BN33" s="43" t="s">
        <v>1168</v>
      </c>
      <c r="BO33" s="43" t="s">
        <v>3641</v>
      </c>
      <c r="BP33" s="43" t="s">
        <v>3642</v>
      </c>
      <c r="BQ33" s="43" t="s">
        <v>3643</v>
      </c>
      <c r="BR33" s="43" t="s">
        <v>3644</v>
      </c>
      <c r="BS33" s="43" t="s">
        <v>635</v>
      </c>
      <c r="BT33" s="43" t="s">
        <v>636</v>
      </c>
      <c r="BU33" s="43" t="s">
        <v>637</v>
      </c>
      <c r="BV33" s="43" t="s">
        <v>638</v>
      </c>
      <c r="BW33" s="43" t="s">
        <v>639</v>
      </c>
      <c r="BX33" s="43" t="s">
        <v>640</v>
      </c>
      <c r="BY33" s="43" t="s">
        <v>641</v>
      </c>
      <c r="BZ33" s="43" t="s">
        <v>642</v>
      </c>
    </row>
    <row r="34" spans="1:78" x14ac:dyDescent="0.25">
      <c r="A34"/>
      <c r="B34"/>
      <c r="K34"/>
      <c r="O34" s="2">
        <v>15</v>
      </c>
      <c r="P34">
        <v>15</v>
      </c>
      <c r="Q34" t="s">
        <v>67</v>
      </c>
      <c r="U34" s="72" t="s">
        <v>231</v>
      </c>
      <c r="V34" s="73" t="s">
        <v>232</v>
      </c>
      <c r="W34" s="72" t="s">
        <v>132</v>
      </c>
      <c r="X34" s="72" t="s">
        <v>132</v>
      </c>
      <c r="AB34" s="43" t="s">
        <v>403</v>
      </c>
      <c r="AC34" s="43" t="s">
        <v>404</v>
      </c>
      <c r="AD34" s="43" t="s">
        <v>343</v>
      </c>
      <c r="AK34" s="43" t="s">
        <v>3645</v>
      </c>
      <c r="AL34" s="43" t="s">
        <v>3646</v>
      </c>
      <c r="AM34" s="43" t="s">
        <v>3647</v>
      </c>
      <c r="AN34" s="43" t="s">
        <v>3648</v>
      </c>
      <c r="AO34" s="43" t="s">
        <v>3649</v>
      </c>
      <c r="AP34" s="43" t="s">
        <v>3650</v>
      </c>
      <c r="AQ34" s="43" t="s">
        <v>3651</v>
      </c>
      <c r="AR34" s="43" t="s">
        <v>3652</v>
      </c>
      <c r="AS34" s="43" t="s">
        <v>3653</v>
      </c>
      <c r="AT34" s="43" t="s">
        <v>3654</v>
      </c>
      <c r="AU34" s="43" t="s">
        <v>3655</v>
      </c>
      <c r="AV34" s="43" t="s">
        <v>2915</v>
      </c>
      <c r="AW34" s="43" t="s">
        <v>3656</v>
      </c>
      <c r="AX34" s="43" t="s">
        <v>3657</v>
      </c>
      <c r="AY34" s="43" t="s">
        <v>3658</v>
      </c>
      <c r="AZ34" s="43" t="s">
        <v>3659</v>
      </c>
      <c r="BA34" s="43" t="s">
        <v>1380</v>
      </c>
      <c r="BB34" s="43" t="s">
        <v>3660</v>
      </c>
      <c r="BC34" s="43" t="s">
        <v>3661</v>
      </c>
      <c r="BD34" s="43" t="s">
        <v>3550</v>
      </c>
      <c r="BE34" s="43" t="s">
        <v>3662</v>
      </c>
      <c r="BF34" s="43" t="s">
        <v>3663</v>
      </c>
      <c r="BG34" s="43" t="s">
        <v>3664</v>
      </c>
      <c r="BH34" s="43" t="s">
        <v>1788</v>
      </c>
      <c r="BI34" s="43" t="s">
        <v>3665</v>
      </c>
      <c r="BJ34" s="43" t="s">
        <v>3666</v>
      </c>
      <c r="BK34" s="43" t="s">
        <v>535</v>
      </c>
      <c r="BL34" s="43" t="s">
        <v>3667</v>
      </c>
      <c r="BM34" s="43" t="s">
        <v>3668</v>
      </c>
      <c r="BN34" s="43" t="s">
        <v>1355</v>
      </c>
      <c r="BO34" s="43" t="s">
        <v>1676</v>
      </c>
      <c r="BP34" s="43" t="s">
        <v>1847</v>
      </c>
      <c r="BQ34" s="43" t="s">
        <v>3669</v>
      </c>
      <c r="BR34" s="43" t="s">
        <v>3670</v>
      </c>
      <c r="BS34" s="43" t="s">
        <v>643</v>
      </c>
      <c r="BT34" s="43" t="s">
        <v>496</v>
      </c>
      <c r="BU34" s="43" t="s">
        <v>644</v>
      </c>
      <c r="BV34" s="43" t="s">
        <v>645</v>
      </c>
      <c r="BW34" s="43" t="s">
        <v>646</v>
      </c>
      <c r="BX34" s="43" t="s">
        <v>647</v>
      </c>
      <c r="BY34" s="43" t="s">
        <v>648</v>
      </c>
      <c r="BZ34" s="43" t="s">
        <v>649</v>
      </c>
    </row>
    <row r="35" spans="1:78" x14ac:dyDescent="0.25">
      <c r="K35"/>
      <c r="O35" s="2">
        <v>15</v>
      </c>
      <c r="P35">
        <v>30</v>
      </c>
      <c r="Q35" t="s">
        <v>68</v>
      </c>
      <c r="U35" s="72" t="s">
        <v>233</v>
      </c>
      <c r="V35" s="73" t="s">
        <v>233</v>
      </c>
      <c r="W35" s="72" t="s">
        <v>133</v>
      </c>
      <c r="X35" s="72" t="s">
        <v>133</v>
      </c>
      <c r="AB35" s="43" t="s">
        <v>405</v>
      </c>
      <c r="AC35" s="43" t="s">
        <v>406</v>
      </c>
      <c r="AD35" s="43" t="s">
        <v>343</v>
      </c>
      <c r="AK35" s="43" t="s">
        <v>644</v>
      </c>
      <c r="AL35" s="43" t="s">
        <v>3671</v>
      </c>
      <c r="AM35" s="43" t="s">
        <v>3672</v>
      </c>
      <c r="AN35" s="43" t="s">
        <v>3233</v>
      </c>
      <c r="AO35" s="43" t="s">
        <v>3673</v>
      </c>
      <c r="AP35" s="43" t="s">
        <v>3674</v>
      </c>
      <c r="AQ35" s="43" t="s">
        <v>3675</v>
      </c>
      <c r="AR35" s="43" t="s">
        <v>1033</v>
      </c>
      <c r="AS35" s="43" t="s">
        <v>3676</v>
      </c>
      <c r="AT35" s="43" t="s">
        <v>3677</v>
      </c>
      <c r="AU35" s="43" t="s">
        <v>3678</v>
      </c>
      <c r="AV35" s="43" t="s">
        <v>3679</v>
      </c>
      <c r="AW35" s="43" t="s">
        <v>3680</v>
      </c>
      <c r="AX35" s="43" t="s">
        <v>3681</v>
      </c>
      <c r="AY35" s="43" t="s">
        <v>3682</v>
      </c>
      <c r="AZ35" s="43" t="s">
        <v>3683</v>
      </c>
      <c r="BA35" s="43" t="s">
        <v>776</v>
      </c>
      <c r="BB35" s="43" t="s">
        <v>3684</v>
      </c>
      <c r="BC35" s="43" t="s">
        <v>3685</v>
      </c>
      <c r="BD35" s="43" t="s">
        <v>3686</v>
      </c>
      <c r="BE35" s="43" t="s">
        <v>3687</v>
      </c>
      <c r="BF35" s="43" t="s">
        <v>3688</v>
      </c>
      <c r="BG35" s="43" t="s">
        <v>3689</v>
      </c>
      <c r="BH35" s="43" t="s">
        <v>459</v>
      </c>
      <c r="BI35" s="43" t="s">
        <v>3690</v>
      </c>
      <c r="BJ35" s="43" t="s">
        <v>3691</v>
      </c>
      <c r="BK35" s="43" t="s">
        <v>3692</v>
      </c>
      <c r="BL35" s="43" t="s">
        <v>3693</v>
      </c>
      <c r="BM35" s="43" t="s">
        <v>3694</v>
      </c>
      <c r="BN35" s="43" t="s">
        <v>3695</v>
      </c>
      <c r="BO35" s="43" t="s">
        <v>3696</v>
      </c>
      <c r="BP35" s="43" t="s">
        <v>3697</v>
      </c>
      <c r="BQ35" s="43" t="s">
        <v>3698</v>
      </c>
      <c r="BR35" s="43" t="s">
        <v>3699</v>
      </c>
      <c r="BS35" s="43" t="s">
        <v>650</v>
      </c>
      <c r="BT35" s="43" t="s">
        <v>651</v>
      </c>
      <c r="BU35" s="43" t="s">
        <v>652</v>
      </c>
      <c r="BV35" s="43" t="s">
        <v>653</v>
      </c>
      <c r="BW35" s="43" t="s">
        <v>654</v>
      </c>
      <c r="BX35" s="43" t="s">
        <v>655</v>
      </c>
      <c r="BY35" s="43" t="s">
        <v>656</v>
      </c>
      <c r="BZ35" s="43" t="s">
        <v>657</v>
      </c>
    </row>
    <row r="36" spans="1:78" x14ac:dyDescent="0.25">
      <c r="K36"/>
      <c r="O36" s="2">
        <v>15</v>
      </c>
      <c r="P36">
        <v>45</v>
      </c>
      <c r="Q36" t="s">
        <v>69</v>
      </c>
      <c r="U36" s="72" t="s">
        <v>234</v>
      </c>
      <c r="V36" s="73" t="s">
        <v>235</v>
      </c>
      <c r="W36" s="72" t="s">
        <v>132</v>
      </c>
      <c r="X36" s="72" t="s">
        <v>132</v>
      </c>
      <c r="AB36" s="43" t="s">
        <v>407</v>
      </c>
      <c r="AC36" s="43" t="s">
        <v>408</v>
      </c>
      <c r="AD36" s="43" t="s">
        <v>343</v>
      </c>
      <c r="AK36" s="43" t="s">
        <v>3700</v>
      </c>
      <c r="AL36" s="43" t="s">
        <v>3701</v>
      </c>
      <c r="AM36" s="43" t="s">
        <v>3702</v>
      </c>
      <c r="AN36" s="43" t="s">
        <v>1170</v>
      </c>
      <c r="AO36" s="43" t="s">
        <v>580</v>
      </c>
      <c r="AP36" s="43" t="s">
        <v>3703</v>
      </c>
      <c r="AQ36" s="43" t="s">
        <v>3704</v>
      </c>
      <c r="AR36" s="43" t="s">
        <v>3705</v>
      </c>
      <c r="AS36" s="43" t="s">
        <v>3706</v>
      </c>
      <c r="AT36" s="43" t="s">
        <v>3707</v>
      </c>
      <c r="AU36" s="43" t="s">
        <v>3708</v>
      </c>
      <c r="AV36" s="43" t="s">
        <v>3709</v>
      </c>
      <c r="AW36" s="43" t="s">
        <v>3710</v>
      </c>
      <c r="AX36" s="43" t="s">
        <v>3711</v>
      </c>
      <c r="AY36" s="43" t="s">
        <v>3712</v>
      </c>
      <c r="AZ36" s="43" t="s">
        <v>3713</v>
      </c>
      <c r="BA36" s="43" t="s">
        <v>3714</v>
      </c>
      <c r="BB36" s="43" t="s">
        <v>3715</v>
      </c>
      <c r="BC36" s="43" t="s">
        <v>2771</v>
      </c>
      <c r="BD36" s="43" t="s">
        <v>3716</v>
      </c>
      <c r="BE36" s="43" t="s">
        <v>3717</v>
      </c>
      <c r="BF36" s="43" t="s">
        <v>3718</v>
      </c>
      <c r="BG36" s="43" t="s">
        <v>1189</v>
      </c>
      <c r="BH36" s="43" t="s">
        <v>3719</v>
      </c>
      <c r="BI36" s="43" t="s">
        <v>2087</v>
      </c>
      <c r="BJ36" s="43" t="s">
        <v>657</v>
      </c>
      <c r="BK36" s="43" t="s">
        <v>3720</v>
      </c>
      <c r="BL36" s="43" t="s">
        <v>3721</v>
      </c>
      <c r="BM36" s="43" t="s">
        <v>3722</v>
      </c>
      <c r="BN36" s="43" t="s">
        <v>3723</v>
      </c>
      <c r="BO36" s="43" t="s">
        <v>3724</v>
      </c>
      <c r="BP36" s="43" t="s">
        <v>2290</v>
      </c>
      <c r="BQ36" s="43" t="s">
        <v>3725</v>
      </c>
      <c r="BR36" s="43" t="s">
        <v>3726</v>
      </c>
      <c r="BS36" s="43" t="s">
        <v>658</v>
      </c>
      <c r="BT36" s="43" t="s">
        <v>659</v>
      </c>
      <c r="BU36" s="43" t="s">
        <v>660</v>
      </c>
      <c r="BV36" s="43" t="s">
        <v>661</v>
      </c>
      <c r="BW36" s="43" t="s">
        <v>662</v>
      </c>
      <c r="BX36" s="43" t="s">
        <v>663</v>
      </c>
      <c r="BY36" s="43" t="s">
        <v>664</v>
      </c>
      <c r="BZ36" s="43" t="s">
        <v>665</v>
      </c>
    </row>
    <row r="37" spans="1:78" x14ac:dyDescent="0.25">
      <c r="K37"/>
      <c r="O37" s="2">
        <v>16</v>
      </c>
      <c r="P37">
        <v>0</v>
      </c>
      <c r="Q37" t="s">
        <v>70</v>
      </c>
      <c r="U37" s="72" t="s">
        <v>236</v>
      </c>
      <c r="V37" s="73" t="s">
        <v>236</v>
      </c>
      <c r="W37" s="72" t="s">
        <v>132</v>
      </c>
      <c r="X37" s="72" t="s">
        <v>132</v>
      </c>
      <c r="AB37" s="43" t="s">
        <v>409</v>
      </c>
      <c r="AC37" s="43" t="s">
        <v>410</v>
      </c>
      <c r="AD37" s="43" t="s">
        <v>343</v>
      </c>
      <c r="AK37" s="43" t="s">
        <v>3727</v>
      </c>
      <c r="AL37" s="43" t="s">
        <v>3728</v>
      </c>
      <c r="AM37" s="43" t="s">
        <v>3729</v>
      </c>
      <c r="AN37" s="43" t="s">
        <v>3730</v>
      </c>
      <c r="AO37" s="43" t="s">
        <v>595</v>
      </c>
      <c r="AP37" s="43" t="s">
        <v>3731</v>
      </c>
      <c r="AQ37" s="43" t="s">
        <v>3732</v>
      </c>
      <c r="AR37" s="43" t="s">
        <v>3733</v>
      </c>
      <c r="AS37" s="43" t="s">
        <v>3734</v>
      </c>
      <c r="AT37" s="43" t="s">
        <v>1627</v>
      </c>
      <c r="AU37" s="43" t="s">
        <v>649</v>
      </c>
      <c r="AV37" s="43" t="s">
        <v>3735</v>
      </c>
      <c r="AW37" s="43" t="s">
        <v>3736</v>
      </c>
      <c r="AX37" s="43" t="s">
        <v>3737</v>
      </c>
      <c r="AY37" s="43" t="s">
        <v>517</v>
      </c>
      <c r="AZ37" s="43" t="s">
        <v>818</v>
      </c>
      <c r="BA37" s="43" t="s">
        <v>3738</v>
      </c>
      <c r="BB37" s="43" t="s">
        <v>3739</v>
      </c>
      <c r="BC37" s="43" t="s">
        <v>3740</v>
      </c>
      <c r="BD37" s="43" t="s">
        <v>797</v>
      </c>
      <c r="BE37" s="43" t="s">
        <v>3741</v>
      </c>
      <c r="BF37" s="43" t="s">
        <v>3742</v>
      </c>
      <c r="BG37" s="43" t="s">
        <v>3743</v>
      </c>
      <c r="BH37" s="43" t="s">
        <v>3744</v>
      </c>
      <c r="BI37" s="43" t="s">
        <v>3745</v>
      </c>
      <c r="BJ37" s="43" t="s">
        <v>1772</v>
      </c>
      <c r="BK37" s="43" t="s">
        <v>475</v>
      </c>
      <c r="BL37" s="43" t="s">
        <v>3746</v>
      </c>
      <c r="BM37" s="43" t="s">
        <v>3747</v>
      </c>
      <c r="BN37" s="43" t="s">
        <v>1380</v>
      </c>
      <c r="BO37" s="43" t="s">
        <v>3748</v>
      </c>
      <c r="BP37" s="43" t="s">
        <v>3749</v>
      </c>
      <c r="BQ37" s="43" t="s">
        <v>3750</v>
      </c>
      <c r="BR37" s="43" t="s">
        <v>3751</v>
      </c>
      <c r="BS37" s="43" t="s">
        <v>666</v>
      </c>
      <c r="BT37" s="43" t="s">
        <v>667</v>
      </c>
      <c r="BU37" s="43" t="s">
        <v>668</v>
      </c>
      <c r="BV37" s="43" t="s">
        <v>669</v>
      </c>
      <c r="BW37" s="43" t="s">
        <v>670</v>
      </c>
      <c r="BX37" s="43" t="s">
        <v>671</v>
      </c>
      <c r="BY37" s="43" t="s">
        <v>672</v>
      </c>
      <c r="BZ37" s="43" t="s">
        <v>673</v>
      </c>
    </row>
    <row r="38" spans="1:78" x14ac:dyDescent="0.25">
      <c r="K38"/>
      <c r="O38" s="2">
        <v>16</v>
      </c>
      <c r="P38">
        <v>15</v>
      </c>
      <c r="Q38" t="s">
        <v>71</v>
      </c>
      <c r="U38" s="72" t="s">
        <v>237</v>
      </c>
      <c r="V38" s="73" t="s">
        <v>237</v>
      </c>
      <c r="W38" s="72" t="s">
        <v>132</v>
      </c>
      <c r="X38" s="72" t="s">
        <v>132</v>
      </c>
      <c r="AB38" s="43" t="s">
        <v>411</v>
      </c>
      <c r="AC38" s="43" t="s">
        <v>412</v>
      </c>
      <c r="AD38" s="43" t="s">
        <v>343</v>
      </c>
      <c r="AK38" s="43" t="s">
        <v>3752</v>
      </c>
      <c r="AL38" s="43" t="s">
        <v>3753</v>
      </c>
      <c r="AM38" s="43" t="s">
        <v>3754</v>
      </c>
      <c r="AO38" s="43" t="s">
        <v>3755</v>
      </c>
      <c r="AP38" s="43" t="s">
        <v>3756</v>
      </c>
      <c r="AQ38" s="43" t="s">
        <v>3757</v>
      </c>
      <c r="AR38" s="43" t="s">
        <v>3758</v>
      </c>
      <c r="AS38" s="43" t="s">
        <v>3759</v>
      </c>
      <c r="AT38" s="43" t="s">
        <v>3760</v>
      </c>
      <c r="AU38" s="43" t="s">
        <v>3761</v>
      </c>
      <c r="AV38" s="43" t="s">
        <v>3762</v>
      </c>
      <c r="AW38" s="43" t="s">
        <v>3763</v>
      </c>
      <c r="AX38" s="43" t="s">
        <v>3764</v>
      </c>
      <c r="AY38" s="43" t="s">
        <v>3765</v>
      </c>
      <c r="AZ38" s="43" t="s">
        <v>3766</v>
      </c>
      <c r="BA38" s="43" t="s">
        <v>3767</v>
      </c>
      <c r="BB38" s="43" t="s">
        <v>3768</v>
      </c>
      <c r="BC38" s="43" t="s">
        <v>3769</v>
      </c>
      <c r="BD38" s="43" t="s">
        <v>3680</v>
      </c>
      <c r="BE38" s="43" t="s">
        <v>3770</v>
      </c>
      <c r="BF38" s="43" t="s">
        <v>3771</v>
      </c>
      <c r="BG38" s="43" t="s">
        <v>1425</v>
      </c>
      <c r="BH38" s="43" t="s">
        <v>3753</v>
      </c>
      <c r="BI38" s="43" t="s">
        <v>3772</v>
      </c>
      <c r="BJ38" s="43" t="s">
        <v>3773</v>
      </c>
      <c r="BK38" s="43" t="s">
        <v>1524</v>
      </c>
      <c r="BL38" s="43" t="s">
        <v>3774</v>
      </c>
      <c r="BM38" s="43" t="s">
        <v>3775</v>
      </c>
      <c r="BN38" s="43" t="s">
        <v>3776</v>
      </c>
      <c r="BO38" s="43" t="s">
        <v>3176</v>
      </c>
      <c r="BP38" s="43" t="s">
        <v>3777</v>
      </c>
      <c r="BQ38" s="43" t="s">
        <v>3778</v>
      </c>
      <c r="BR38" s="43" t="s">
        <v>1732</v>
      </c>
      <c r="BS38" s="43" t="s">
        <v>674</v>
      </c>
      <c r="BT38" s="43" t="s">
        <v>675</v>
      </c>
      <c r="BU38" s="43" t="s">
        <v>676</v>
      </c>
      <c r="BV38" s="43" t="s">
        <v>677</v>
      </c>
      <c r="BW38" s="43" t="s">
        <v>678</v>
      </c>
      <c r="BX38" s="43" t="s">
        <v>679</v>
      </c>
      <c r="BY38" s="43" t="s">
        <v>680</v>
      </c>
      <c r="BZ38" s="43" t="s">
        <v>681</v>
      </c>
    </row>
    <row r="39" spans="1:78" x14ac:dyDescent="0.25">
      <c r="K39"/>
      <c r="O39" s="2">
        <v>16</v>
      </c>
      <c r="P39">
        <v>30</v>
      </c>
      <c r="Q39" t="s">
        <v>72</v>
      </c>
      <c r="U39" s="72" t="s">
        <v>238</v>
      </c>
      <c r="V39" s="73" t="s">
        <v>239</v>
      </c>
      <c r="W39" s="72" t="s">
        <v>132</v>
      </c>
      <c r="X39" s="72" t="s">
        <v>132</v>
      </c>
      <c r="AB39" s="43" t="s">
        <v>413</v>
      </c>
      <c r="AC39" s="43" t="s">
        <v>414</v>
      </c>
      <c r="AD39" s="43" t="s">
        <v>343</v>
      </c>
      <c r="AK39" s="43" t="s">
        <v>3779</v>
      </c>
      <c r="AL39" s="43" t="s">
        <v>569</v>
      </c>
      <c r="AM39" s="43" t="s">
        <v>701</v>
      </c>
      <c r="AO39" s="43" t="s">
        <v>3615</v>
      </c>
      <c r="AP39" s="43" t="s">
        <v>3780</v>
      </c>
      <c r="AQ39" s="43" t="s">
        <v>1589</v>
      </c>
      <c r="AR39" s="43" t="s">
        <v>3781</v>
      </c>
      <c r="AS39" s="43" t="s">
        <v>3782</v>
      </c>
      <c r="AT39" s="43" t="s">
        <v>3783</v>
      </c>
      <c r="AU39" s="43" t="s">
        <v>1539</v>
      </c>
      <c r="AV39" s="43" t="s">
        <v>3522</v>
      </c>
      <c r="AW39" s="43" t="s">
        <v>3784</v>
      </c>
      <c r="AX39" s="43" t="s">
        <v>3785</v>
      </c>
      <c r="AY39" s="43" t="s">
        <v>3786</v>
      </c>
      <c r="AZ39" s="43" t="s">
        <v>3787</v>
      </c>
      <c r="BA39" s="43" t="s">
        <v>615</v>
      </c>
      <c r="BB39" s="43" t="s">
        <v>3788</v>
      </c>
      <c r="BC39" s="43" t="s">
        <v>2573</v>
      </c>
      <c r="BD39" s="43" t="s">
        <v>837</v>
      </c>
      <c r="BE39" s="43" t="s">
        <v>2501</v>
      </c>
      <c r="BF39" s="43" t="s">
        <v>3789</v>
      </c>
      <c r="BG39" s="43" t="s">
        <v>3790</v>
      </c>
      <c r="BH39" s="43" t="s">
        <v>3791</v>
      </c>
      <c r="BI39" s="43" t="s">
        <v>956</v>
      </c>
      <c r="BJ39" s="43" t="s">
        <v>3792</v>
      </c>
      <c r="BK39" s="43" t="s">
        <v>3793</v>
      </c>
      <c r="BL39" s="43" t="s">
        <v>3239</v>
      </c>
      <c r="BM39" s="43" t="s">
        <v>3794</v>
      </c>
      <c r="BN39" s="43" t="s">
        <v>3795</v>
      </c>
      <c r="BO39" s="43" t="s">
        <v>3796</v>
      </c>
      <c r="BP39" s="43" t="s">
        <v>3797</v>
      </c>
      <c r="BQ39" s="43" t="s">
        <v>3798</v>
      </c>
      <c r="BR39" s="43" t="s">
        <v>3799</v>
      </c>
      <c r="BS39" s="43" t="s">
        <v>682</v>
      </c>
      <c r="BT39" s="43" t="s">
        <v>595</v>
      </c>
      <c r="BU39" s="43" t="s">
        <v>683</v>
      </c>
      <c r="BV39" s="43" t="s">
        <v>684</v>
      </c>
      <c r="BW39" s="43" t="s">
        <v>685</v>
      </c>
      <c r="BX39" s="43" t="s">
        <v>686</v>
      </c>
      <c r="BY39" s="43" t="s">
        <v>687</v>
      </c>
      <c r="BZ39" s="43" t="s">
        <v>688</v>
      </c>
    </row>
    <row r="40" spans="1:78" x14ac:dyDescent="0.25">
      <c r="K40"/>
      <c r="O40" s="2">
        <v>16</v>
      </c>
      <c r="P40">
        <v>45</v>
      </c>
      <c r="Q40" t="s">
        <v>73</v>
      </c>
      <c r="U40" s="72" t="s">
        <v>240</v>
      </c>
      <c r="V40" s="73" t="s">
        <v>240</v>
      </c>
      <c r="W40" s="72" t="s">
        <v>132</v>
      </c>
      <c r="X40" s="72" t="s">
        <v>132</v>
      </c>
      <c r="AB40" s="43" t="s">
        <v>415</v>
      </c>
      <c r="AC40" s="43" t="s">
        <v>416</v>
      </c>
      <c r="AD40" s="43" t="s">
        <v>343</v>
      </c>
      <c r="AK40" s="43" t="s">
        <v>3800</v>
      </c>
      <c r="AL40" s="43" t="s">
        <v>3801</v>
      </c>
      <c r="AM40" s="43" t="s">
        <v>3802</v>
      </c>
      <c r="AO40" s="43" t="s">
        <v>3803</v>
      </c>
      <c r="AP40" s="43" t="s">
        <v>3804</v>
      </c>
      <c r="AQ40" s="43" t="s">
        <v>3805</v>
      </c>
      <c r="AR40" s="43" t="s">
        <v>450</v>
      </c>
      <c r="AS40" s="43" t="s">
        <v>870</v>
      </c>
      <c r="AT40" s="43" t="s">
        <v>3806</v>
      </c>
      <c r="AU40" s="43" t="s">
        <v>3572</v>
      </c>
      <c r="AV40" s="43" t="s">
        <v>3807</v>
      </c>
      <c r="AW40" s="43" t="s">
        <v>2282</v>
      </c>
      <c r="AX40" s="43" t="s">
        <v>3808</v>
      </c>
      <c r="AY40" s="43" t="s">
        <v>3809</v>
      </c>
      <c r="AZ40" s="43" t="s">
        <v>3810</v>
      </c>
      <c r="BA40" s="43" t="s">
        <v>3811</v>
      </c>
      <c r="BB40" s="43" t="s">
        <v>3812</v>
      </c>
      <c r="BC40" s="43" t="s">
        <v>1342</v>
      </c>
      <c r="BD40" s="43" t="s">
        <v>1796</v>
      </c>
      <c r="BE40" s="43" t="s">
        <v>2504</v>
      </c>
      <c r="BF40" s="43" t="s">
        <v>3813</v>
      </c>
      <c r="BG40" s="43" t="s">
        <v>3798</v>
      </c>
      <c r="BH40" s="43" t="s">
        <v>3218</v>
      </c>
      <c r="BI40" s="43" t="s">
        <v>3814</v>
      </c>
      <c r="BJ40" s="43" t="s">
        <v>681</v>
      </c>
      <c r="BK40" s="43" t="s">
        <v>3815</v>
      </c>
      <c r="BL40" s="43" t="s">
        <v>3816</v>
      </c>
      <c r="BM40" s="43" t="s">
        <v>3817</v>
      </c>
      <c r="BN40" s="43" t="s">
        <v>1501</v>
      </c>
      <c r="BO40" s="43" t="s">
        <v>3818</v>
      </c>
      <c r="BP40" s="43" t="s">
        <v>3819</v>
      </c>
      <c r="BQ40" s="43" t="s">
        <v>3820</v>
      </c>
      <c r="BR40" s="43" t="s">
        <v>3821</v>
      </c>
      <c r="BS40" s="43" t="s">
        <v>689</v>
      </c>
      <c r="BT40" s="43" t="s">
        <v>690</v>
      </c>
      <c r="BU40" s="43" t="s">
        <v>691</v>
      </c>
      <c r="BV40" s="43" t="s">
        <v>692</v>
      </c>
      <c r="BW40" s="43" t="s">
        <v>693</v>
      </c>
      <c r="BX40" s="43" t="s">
        <v>694</v>
      </c>
      <c r="BY40" s="43" t="s">
        <v>695</v>
      </c>
      <c r="BZ40" s="43" t="s">
        <v>696</v>
      </c>
    </row>
    <row r="41" spans="1:78" x14ac:dyDescent="0.25">
      <c r="E41"/>
      <c r="K41"/>
      <c r="O41" s="2">
        <v>17</v>
      </c>
      <c r="P41">
        <v>0</v>
      </c>
      <c r="Q41" t="s">
        <v>74</v>
      </c>
      <c r="U41" s="72" t="s">
        <v>241</v>
      </c>
      <c r="V41" s="73" t="s">
        <v>241</v>
      </c>
      <c r="W41" s="72" t="s">
        <v>132</v>
      </c>
      <c r="X41" s="72" t="s">
        <v>132</v>
      </c>
      <c r="AB41" s="43" t="s">
        <v>417</v>
      </c>
      <c r="AC41" s="43" t="s">
        <v>418</v>
      </c>
      <c r="AD41" s="43" t="s">
        <v>343</v>
      </c>
      <c r="AK41" s="43" t="s">
        <v>3822</v>
      </c>
      <c r="AL41" s="43" t="s">
        <v>3823</v>
      </c>
      <c r="AM41" s="43" t="s">
        <v>3824</v>
      </c>
      <c r="AO41" s="43" t="s">
        <v>3825</v>
      </c>
      <c r="AP41" s="43" t="s">
        <v>3826</v>
      </c>
      <c r="AQ41" s="43" t="s">
        <v>879</v>
      </c>
      <c r="AR41" s="43" t="s">
        <v>1110</v>
      </c>
      <c r="AS41" s="43" t="s">
        <v>3827</v>
      </c>
      <c r="AT41" s="43" t="s">
        <v>3828</v>
      </c>
      <c r="AU41" s="43" t="s">
        <v>3829</v>
      </c>
      <c r="AV41" s="43" t="s">
        <v>3830</v>
      </c>
      <c r="AW41" s="43" t="s">
        <v>3831</v>
      </c>
      <c r="AX41" s="43" t="s">
        <v>3832</v>
      </c>
      <c r="AY41" s="43" t="s">
        <v>3833</v>
      </c>
      <c r="AZ41" s="43" t="s">
        <v>3834</v>
      </c>
      <c r="BA41" s="43" t="s">
        <v>3835</v>
      </c>
      <c r="BB41" s="43" t="s">
        <v>3836</v>
      </c>
      <c r="BC41" s="43" t="s">
        <v>3837</v>
      </c>
      <c r="BD41" s="43" t="s">
        <v>1842</v>
      </c>
      <c r="BE41" s="43" t="s">
        <v>3838</v>
      </c>
      <c r="BF41" s="43" t="s">
        <v>3019</v>
      </c>
      <c r="BG41" s="43" t="s">
        <v>3839</v>
      </c>
      <c r="BH41" s="43" t="s">
        <v>3840</v>
      </c>
      <c r="BI41" s="43" t="s">
        <v>3841</v>
      </c>
      <c r="BJ41" s="43" t="s">
        <v>3842</v>
      </c>
      <c r="BK41" s="43" t="s">
        <v>3843</v>
      </c>
      <c r="BL41" s="43" t="s">
        <v>3844</v>
      </c>
      <c r="BM41" s="43" t="s">
        <v>3845</v>
      </c>
      <c r="BN41" s="43" t="s">
        <v>3846</v>
      </c>
      <c r="BO41" s="43" t="s">
        <v>3847</v>
      </c>
      <c r="BP41" s="43" t="s">
        <v>3848</v>
      </c>
      <c r="BQ41" s="43" t="s">
        <v>3623</v>
      </c>
      <c r="BR41" s="43" t="s">
        <v>1284</v>
      </c>
      <c r="BS41" s="43" t="s">
        <v>697</v>
      </c>
      <c r="BT41" s="43" t="s">
        <v>698</v>
      </c>
      <c r="BU41" s="43" t="s">
        <v>699</v>
      </c>
      <c r="BV41" s="43" t="s">
        <v>700</v>
      </c>
      <c r="BW41" s="43" t="s">
        <v>701</v>
      </c>
      <c r="BX41" s="43" t="s">
        <v>702</v>
      </c>
      <c r="BY41" s="43" t="s">
        <v>703</v>
      </c>
      <c r="BZ41" s="43" t="s">
        <v>704</v>
      </c>
    </row>
    <row r="42" spans="1:78" x14ac:dyDescent="0.25">
      <c r="K42"/>
      <c r="O42" s="2">
        <v>17</v>
      </c>
      <c r="P42">
        <v>15</v>
      </c>
      <c r="Q42" t="s">
        <v>75</v>
      </c>
      <c r="U42" s="72" t="s">
        <v>242</v>
      </c>
      <c r="V42" s="73" t="s">
        <v>242</v>
      </c>
      <c r="W42" s="72" t="s">
        <v>132</v>
      </c>
      <c r="X42" s="72" t="s">
        <v>132</v>
      </c>
      <c r="AB42" s="43" t="s">
        <v>419</v>
      </c>
      <c r="AC42" s="43" t="s">
        <v>420</v>
      </c>
      <c r="AD42" s="43" t="s">
        <v>343</v>
      </c>
      <c r="AK42" s="43" t="s">
        <v>3849</v>
      </c>
      <c r="AL42" s="43" t="s">
        <v>3850</v>
      </c>
      <c r="AM42" s="43" t="s">
        <v>3851</v>
      </c>
      <c r="AO42" s="43" t="s">
        <v>3852</v>
      </c>
      <c r="AP42" s="43" t="s">
        <v>3853</v>
      </c>
      <c r="AQ42" s="43" t="s">
        <v>3854</v>
      </c>
      <c r="AR42" s="43" t="s">
        <v>456</v>
      </c>
      <c r="AS42" s="43" t="s">
        <v>3855</v>
      </c>
      <c r="AT42" s="43" t="s">
        <v>3856</v>
      </c>
      <c r="AU42" s="43" t="s">
        <v>3857</v>
      </c>
      <c r="AV42" s="43" t="s">
        <v>3858</v>
      </c>
      <c r="AW42" s="43" t="s">
        <v>3859</v>
      </c>
      <c r="AX42" s="43" t="s">
        <v>3860</v>
      </c>
      <c r="AY42" s="43" t="s">
        <v>3861</v>
      </c>
      <c r="AZ42" s="43" t="s">
        <v>3862</v>
      </c>
      <c r="BA42" s="43" t="s">
        <v>1591</v>
      </c>
      <c r="BB42" s="43" t="s">
        <v>3863</v>
      </c>
      <c r="BC42" s="43" t="s">
        <v>3864</v>
      </c>
      <c r="BD42" s="43" t="s">
        <v>3865</v>
      </c>
      <c r="BE42" s="43" t="s">
        <v>3866</v>
      </c>
      <c r="BF42" s="43" t="s">
        <v>3867</v>
      </c>
      <c r="BG42" s="43" t="s">
        <v>3868</v>
      </c>
      <c r="BH42" s="43" t="s">
        <v>3869</v>
      </c>
      <c r="BI42" s="43" t="s">
        <v>3870</v>
      </c>
      <c r="BJ42" s="43" t="s">
        <v>831</v>
      </c>
      <c r="BK42" s="43" t="s">
        <v>3871</v>
      </c>
      <c r="BL42" s="43" t="s">
        <v>3872</v>
      </c>
      <c r="BM42" s="43" t="s">
        <v>3873</v>
      </c>
      <c r="BN42" s="43" t="s">
        <v>3874</v>
      </c>
      <c r="BO42" s="43" t="s">
        <v>3875</v>
      </c>
      <c r="BP42" s="43" t="s">
        <v>3876</v>
      </c>
      <c r="BQ42" s="43" t="s">
        <v>3877</v>
      </c>
      <c r="BR42" s="43" t="s">
        <v>3878</v>
      </c>
      <c r="BS42" s="43" t="s">
        <v>705</v>
      </c>
      <c r="BT42" s="43" t="s">
        <v>706</v>
      </c>
      <c r="BU42" s="43" t="s">
        <v>707</v>
      </c>
      <c r="BV42" s="43" t="s">
        <v>708</v>
      </c>
      <c r="BW42" s="43" t="s">
        <v>709</v>
      </c>
      <c r="BX42" s="43" t="s">
        <v>710</v>
      </c>
      <c r="BY42" s="43" t="s">
        <v>711</v>
      </c>
      <c r="BZ42" s="43" t="s">
        <v>712</v>
      </c>
    </row>
    <row r="43" spans="1:78" x14ac:dyDescent="0.25">
      <c r="K43"/>
      <c r="O43" s="2">
        <v>17</v>
      </c>
      <c r="P43">
        <v>30</v>
      </c>
      <c r="Q43" t="s">
        <v>76</v>
      </c>
      <c r="U43" s="72" t="s">
        <v>243</v>
      </c>
      <c r="V43" s="73" t="s">
        <v>243</v>
      </c>
      <c r="W43" s="72" t="s">
        <v>186</v>
      </c>
      <c r="X43" s="72" t="s">
        <v>186</v>
      </c>
      <c r="AB43" s="43" t="s">
        <v>421</v>
      </c>
      <c r="AC43" s="43" t="s">
        <v>422</v>
      </c>
      <c r="AD43" s="43" t="s">
        <v>343</v>
      </c>
      <c r="AK43" s="43" t="s">
        <v>3879</v>
      </c>
      <c r="AL43" s="43" t="s">
        <v>3880</v>
      </c>
      <c r="AM43" s="43" t="s">
        <v>3881</v>
      </c>
      <c r="AO43" s="43" t="s">
        <v>3882</v>
      </c>
      <c r="AP43" s="43" t="s">
        <v>3723</v>
      </c>
      <c r="AQ43" s="43" t="s">
        <v>3883</v>
      </c>
      <c r="AR43" s="43" t="s">
        <v>3884</v>
      </c>
      <c r="AS43" s="43" t="s">
        <v>3885</v>
      </c>
      <c r="AT43" s="43" t="s">
        <v>3886</v>
      </c>
      <c r="AU43" s="43" t="s">
        <v>3887</v>
      </c>
      <c r="AV43" s="43" t="s">
        <v>3888</v>
      </c>
      <c r="AW43" s="43" t="s">
        <v>3889</v>
      </c>
      <c r="AX43" s="43" t="s">
        <v>3890</v>
      </c>
      <c r="AY43" s="43" t="s">
        <v>3891</v>
      </c>
      <c r="AZ43" s="43" t="s">
        <v>3892</v>
      </c>
      <c r="BA43" s="43" t="s">
        <v>3893</v>
      </c>
      <c r="BB43" s="43" t="s">
        <v>3894</v>
      </c>
      <c r="BC43" s="43" t="s">
        <v>3895</v>
      </c>
      <c r="BD43" s="43" t="s">
        <v>3896</v>
      </c>
      <c r="BE43" s="43" t="s">
        <v>644</v>
      </c>
      <c r="BF43" s="43" t="s">
        <v>3897</v>
      </c>
      <c r="BG43" s="43" t="s">
        <v>3898</v>
      </c>
      <c r="BH43" s="43" t="s">
        <v>3247</v>
      </c>
      <c r="BI43" s="43" t="s">
        <v>3899</v>
      </c>
      <c r="BJ43" s="43" t="s">
        <v>870</v>
      </c>
      <c r="BK43" s="43" t="s">
        <v>3900</v>
      </c>
      <c r="BL43" s="43" t="s">
        <v>3901</v>
      </c>
      <c r="BM43" s="43" t="s">
        <v>517</v>
      </c>
      <c r="BN43" s="43" t="s">
        <v>1486</v>
      </c>
      <c r="BO43" s="43" t="s">
        <v>3902</v>
      </c>
      <c r="BP43" s="43" t="s">
        <v>3903</v>
      </c>
      <c r="BQ43" s="43" t="s">
        <v>3904</v>
      </c>
      <c r="BR43" s="43" t="s">
        <v>3905</v>
      </c>
      <c r="BS43" s="43" t="s">
        <v>713</v>
      </c>
      <c r="BT43" s="43" t="s">
        <v>714</v>
      </c>
      <c r="BU43" s="43" t="s">
        <v>715</v>
      </c>
      <c r="BV43" s="43" t="s">
        <v>716</v>
      </c>
      <c r="BW43" s="43" t="s">
        <v>717</v>
      </c>
      <c r="BX43" s="43" t="s">
        <v>718</v>
      </c>
      <c r="BY43" s="43" t="s">
        <v>719</v>
      </c>
      <c r="BZ43" s="43" t="s">
        <v>720</v>
      </c>
    </row>
    <row r="44" spans="1:78" x14ac:dyDescent="0.25">
      <c r="K44"/>
      <c r="O44" s="2">
        <v>17</v>
      </c>
      <c r="P44">
        <v>45</v>
      </c>
      <c r="Q44" t="s">
        <v>77</v>
      </c>
      <c r="U44" s="72" t="s">
        <v>244</v>
      </c>
      <c r="V44" s="73" t="s">
        <v>244</v>
      </c>
      <c r="W44" s="72" t="s">
        <v>132</v>
      </c>
      <c r="X44" s="72" t="s">
        <v>132</v>
      </c>
      <c r="AB44" s="43" t="s">
        <v>423</v>
      </c>
      <c r="AC44" s="43" t="s">
        <v>424</v>
      </c>
      <c r="AD44" s="43" t="s">
        <v>343</v>
      </c>
      <c r="AK44" s="43" t="s">
        <v>3906</v>
      </c>
      <c r="AL44" s="43" t="s">
        <v>3907</v>
      </c>
      <c r="AM44" s="43" t="s">
        <v>3908</v>
      </c>
      <c r="AO44" s="43" t="s">
        <v>3641</v>
      </c>
      <c r="AP44" s="43" t="s">
        <v>3909</v>
      </c>
      <c r="AQ44" s="43" t="s">
        <v>3910</v>
      </c>
      <c r="AR44" s="43" t="s">
        <v>3911</v>
      </c>
      <c r="AS44" s="43" t="s">
        <v>3912</v>
      </c>
      <c r="AT44" s="43" t="s">
        <v>3913</v>
      </c>
      <c r="AU44" s="43" t="s">
        <v>3914</v>
      </c>
      <c r="AV44" s="43" t="s">
        <v>3915</v>
      </c>
      <c r="AW44" s="43" t="s">
        <v>1158</v>
      </c>
      <c r="AX44" s="43" t="s">
        <v>3916</v>
      </c>
      <c r="AY44" s="43" t="s">
        <v>3917</v>
      </c>
      <c r="AZ44" s="43" t="s">
        <v>3918</v>
      </c>
      <c r="BA44" s="43" t="s">
        <v>3919</v>
      </c>
      <c r="BB44" s="43" t="s">
        <v>1425</v>
      </c>
      <c r="BC44" s="43" t="s">
        <v>3920</v>
      </c>
      <c r="BD44" s="43" t="s">
        <v>2288</v>
      </c>
      <c r="BE44" s="43" t="s">
        <v>3921</v>
      </c>
      <c r="BF44" s="43" t="s">
        <v>3922</v>
      </c>
      <c r="BG44" s="43" t="s">
        <v>1676</v>
      </c>
      <c r="BH44" s="43" t="s">
        <v>3204</v>
      </c>
      <c r="BI44" s="43" t="s">
        <v>3923</v>
      </c>
      <c r="BJ44" s="43" t="s">
        <v>735</v>
      </c>
      <c r="BK44" s="43" t="s">
        <v>3924</v>
      </c>
      <c r="BL44" s="43" t="s">
        <v>3925</v>
      </c>
      <c r="BM44" s="43" t="s">
        <v>3361</v>
      </c>
      <c r="BN44" s="43" t="s">
        <v>3926</v>
      </c>
      <c r="BO44" s="43" t="s">
        <v>3927</v>
      </c>
      <c r="BP44" s="43" t="s">
        <v>3928</v>
      </c>
      <c r="BQ44" s="43" t="s">
        <v>3929</v>
      </c>
      <c r="BR44" s="43" t="s">
        <v>3930</v>
      </c>
      <c r="BS44" s="43" t="s">
        <v>721</v>
      </c>
      <c r="BT44" s="43" t="s">
        <v>722</v>
      </c>
      <c r="BU44" s="43" t="s">
        <v>723</v>
      </c>
      <c r="BV44" s="43" t="s">
        <v>724</v>
      </c>
      <c r="BW44" s="43" t="s">
        <v>725</v>
      </c>
      <c r="BX44" s="43" t="s">
        <v>726</v>
      </c>
      <c r="BY44" s="43" t="s">
        <v>727</v>
      </c>
      <c r="BZ44" s="43" t="s">
        <v>728</v>
      </c>
    </row>
    <row r="45" spans="1:78" x14ac:dyDescent="0.25">
      <c r="K45"/>
      <c r="O45" s="2">
        <v>18</v>
      </c>
      <c r="P45">
        <v>0</v>
      </c>
      <c r="Q45" t="s">
        <v>78</v>
      </c>
      <c r="U45" s="72" t="s">
        <v>245</v>
      </c>
      <c r="V45" s="73" t="s">
        <v>245</v>
      </c>
      <c r="W45" s="72" t="s">
        <v>132</v>
      </c>
      <c r="X45" s="72" t="s">
        <v>132</v>
      </c>
      <c r="AK45" s="43" t="s">
        <v>3931</v>
      </c>
      <c r="AL45" s="43" t="s">
        <v>3932</v>
      </c>
      <c r="AM45" s="43" t="s">
        <v>3933</v>
      </c>
      <c r="AO45" s="43" t="s">
        <v>3934</v>
      </c>
      <c r="AP45" s="43" t="s">
        <v>3935</v>
      </c>
      <c r="AQ45" s="43" t="s">
        <v>3936</v>
      </c>
      <c r="AR45" s="43" t="s">
        <v>2436</v>
      </c>
      <c r="AS45" s="43" t="s">
        <v>3937</v>
      </c>
      <c r="AT45" s="43" t="s">
        <v>3938</v>
      </c>
      <c r="AU45" s="43" t="s">
        <v>3939</v>
      </c>
      <c r="AV45" s="43" t="s">
        <v>3940</v>
      </c>
      <c r="AW45" s="43" t="s">
        <v>3941</v>
      </c>
      <c r="AX45" s="43" t="s">
        <v>3942</v>
      </c>
      <c r="AY45" s="43" t="s">
        <v>3207</v>
      </c>
      <c r="AZ45" s="43" t="s">
        <v>3943</v>
      </c>
      <c r="BA45" s="43" t="s">
        <v>3944</v>
      </c>
      <c r="BB45" s="43" t="s">
        <v>3945</v>
      </c>
      <c r="BC45" s="43" t="s">
        <v>3946</v>
      </c>
      <c r="BD45" s="43" t="s">
        <v>2660</v>
      </c>
      <c r="BE45" s="43" t="s">
        <v>3947</v>
      </c>
      <c r="BF45" s="43" t="s">
        <v>3948</v>
      </c>
      <c r="BG45" s="43" t="s">
        <v>1277</v>
      </c>
      <c r="BH45" s="43" t="s">
        <v>3260</v>
      </c>
      <c r="BI45" s="43" t="s">
        <v>3949</v>
      </c>
      <c r="BJ45" s="43" t="s">
        <v>3950</v>
      </c>
      <c r="BK45" s="43" t="s">
        <v>476</v>
      </c>
      <c r="BL45" s="43" t="s">
        <v>874</v>
      </c>
      <c r="BM45" s="43" t="s">
        <v>3951</v>
      </c>
      <c r="BN45" s="43" t="s">
        <v>3952</v>
      </c>
      <c r="BO45" s="43" t="s">
        <v>3953</v>
      </c>
      <c r="BP45" s="43" t="s">
        <v>3954</v>
      </c>
      <c r="BQ45" s="43" t="s">
        <v>999</v>
      </c>
      <c r="BR45" s="43" t="s">
        <v>3955</v>
      </c>
      <c r="BS45" s="43" t="s">
        <v>729</v>
      </c>
      <c r="BT45" s="43" t="s">
        <v>730</v>
      </c>
      <c r="BU45" s="43" t="s">
        <v>731</v>
      </c>
      <c r="BV45" s="43" t="s">
        <v>476</v>
      </c>
      <c r="BW45" s="43" t="s">
        <v>732</v>
      </c>
      <c r="BX45" s="43" t="s">
        <v>733</v>
      </c>
      <c r="BY45" s="43" t="s">
        <v>734</v>
      </c>
      <c r="BZ45" s="43" t="s">
        <v>735</v>
      </c>
    </row>
    <row r="46" spans="1:78" x14ac:dyDescent="0.25">
      <c r="K46"/>
      <c r="O46" s="2">
        <v>18</v>
      </c>
      <c r="P46">
        <v>15</v>
      </c>
      <c r="Q46" t="s">
        <v>79</v>
      </c>
      <c r="U46" s="72" t="s">
        <v>246</v>
      </c>
      <c r="V46" s="73" t="s">
        <v>247</v>
      </c>
      <c r="W46" s="72" t="s">
        <v>132</v>
      </c>
      <c r="X46" s="72" t="s">
        <v>132</v>
      </c>
      <c r="AK46" s="43" t="s">
        <v>790</v>
      </c>
      <c r="AL46" s="43" t="s">
        <v>3956</v>
      </c>
      <c r="AM46" s="43" t="s">
        <v>3957</v>
      </c>
      <c r="AO46" s="43" t="s">
        <v>3958</v>
      </c>
      <c r="AP46" s="43" t="s">
        <v>3959</v>
      </c>
      <c r="AQ46" s="43" t="s">
        <v>3960</v>
      </c>
      <c r="AR46" s="43" t="s">
        <v>3961</v>
      </c>
      <c r="AS46" s="43" t="s">
        <v>3962</v>
      </c>
      <c r="AT46" s="43" t="s">
        <v>763</v>
      </c>
      <c r="AU46" s="43" t="s">
        <v>3963</v>
      </c>
      <c r="AV46" s="43" t="s">
        <v>3964</v>
      </c>
      <c r="AW46" s="43" t="s">
        <v>3965</v>
      </c>
      <c r="AX46" s="43" t="s">
        <v>3966</v>
      </c>
      <c r="AY46" s="43" t="s">
        <v>3967</v>
      </c>
      <c r="AZ46" s="43" t="s">
        <v>3968</v>
      </c>
      <c r="BA46" s="43" t="s">
        <v>823</v>
      </c>
      <c r="BB46" s="43" t="s">
        <v>622</v>
      </c>
      <c r="BC46" s="43" t="s">
        <v>3969</v>
      </c>
      <c r="BD46" s="43" t="s">
        <v>3970</v>
      </c>
      <c r="BE46" s="43" t="s">
        <v>2569</v>
      </c>
      <c r="BF46" s="43" t="s">
        <v>3971</v>
      </c>
      <c r="BG46" s="43" t="s">
        <v>3972</v>
      </c>
      <c r="BH46" s="43" t="s">
        <v>910</v>
      </c>
      <c r="BI46" s="43" t="s">
        <v>621</v>
      </c>
      <c r="BJ46" s="43" t="s">
        <v>701</v>
      </c>
      <c r="BK46" s="43" t="s">
        <v>3973</v>
      </c>
      <c r="BL46" s="43" t="s">
        <v>569</v>
      </c>
      <c r="BM46" s="43" t="s">
        <v>3974</v>
      </c>
      <c r="BN46" s="43" t="s">
        <v>712</v>
      </c>
      <c r="BO46" s="43" t="s">
        <v>3975</v>
      </c>
      <c r="BP46" s="43" t="s">
        <v>3976</v>
      </c>
      <c r="BQ46" s="43" t="s">
        <v>3977</v>
      </c>
      <c r="BR46" s="43" t="s">
        <v>3978</v>
      </c>
      <c r="BS46" s="43" t="s">
        <v>736</v>
      </c>
      <c r="BT46" s="43" t="s">
        <v>737</v>
      </c>
      <c r="BU46" s="43" t="s">
        <v>738</v>
      </c>
      <c r="BV46" s="43" t="s">
        <v>739</v>
      </c>
      <c r="BW46" s="43" t="s">
        <v>740</v>
      </c>
      <c r="BX46" s="43" t="s">
        <v>741</v>
      </c>
      <c r="BY46" s="43" t="s">
        <v>742</v>
      </c>
      <c r="BZ46" s="43" t="s">
        <v>743</v>
      </c>
    </row>
    <row r="47" spans="1:78" x14ac:dyDescent="0.25">
      <c r="K47"/>
      <c r="O47" s="2">
        <v>18</v>
      </c>
      <c r="P47">
        <v>30</v>
      </c>
      <c r="Q47" t="s">
        <v>80</v>
      </c>
      <c r="U47" s="72" t="s">
        <v>248</v>
      </c>
      <c r="V47" s="73" t="s">
        <v>249</v>
      </c>
      <c r="W47" s="72" t="s">
        <v>132</v>
      </c>
      <c r="X47" s="72" t="s">
        <v>132</v>
      </c>
      <c r="AK47" s="43" t="s">
        <v>3979</v>
      </c>
      <c r="AL47" s="43" t="s">
        <v>3011</v>
      </c>
      <c r="AM47" s="43" t="s">
        <v>3980</v>
      </c>
      <c r="AO47" s="43" t="s">
        <v>3981</v>
      </c>
      <c r="AP47" s="43" t="s">
        <v>3982</v>
      </c>
      <c r="AQ47" s="43" t="s">
        <v>3983</v>
      </c>
      <c r="AR47" s="43" t="s">
        <v>1463</v>
      </c>
      <c r="AS47" s="43" t="s">
        <v>3984</v>
      </c>
      <c r="AT47" s="43" t="s">
        <v>3985</v>
      </c>
      <c r="AU47" s="43" t="s">
        <v>3986</v>
      </c>
      <c r="AV47" s="43" t="s">
        <v>1591</v>
      </c>
      <c r="AW47" s="43" t="s">
        <v>3987</v>
      </c>
      <c r="AX47" s="43" t="s">
        <v>3988</v>
      </c>
      <c r="AY47" s="43" t="s">
        <v>3989</v>
      </c>
      <c r="AZ47" s="43" t="s">
        <v>3990</v>
      </c>
      <c r="BA47" s="43" t="s">
        <v>1366</v>
      </c>
      <c r="BB47" s="43" t="s">
        <v>3991</v>
      </c>
      <c r="BC47" s="43" t="s">
        <v>3992</v>
      </c>
      <c r="BD47" s="43" t="s">
        <v>804</v>
      </c>
      <c r="BE47" s="43" t="s">
        <v>3993</v>
      </c>
      <c r="BF47" s="43" t="s">
        <v>3994</v>
      </c>
      <c r="BG47" s="43" t="s">
        <v>673</v>
      </c>
      <c r="BH47" s="43" t="s">
        <v>3299</v>
      </c>
      <c r="BI47" s="43" t="s">
        <v>797</v>
      </c>
      <c r="BJ47" s="43" t="s">
        <v>3995</v>
      </c>
      <c r="BK47" s="43" t="s">
        <v>1062</v>
      </c>
      <c r="BL47" s="43" t="s">
        <v>3996</v>
      </c>
      <c r="BM47" s="43" t="s">
        <v>3997</v>
      </c>
      <c r="BN47" s="43" t="s">
        <v>2275</v>
      </c>
      <c r="BO47" s="43" t="s">
        <v>3998</v>
      </c>
      <c r="BP47" s="43" t="s">
        <v>3999</v>
      </c>
      <c r="BQ47" s="43" t="s">
        <v>4000</v>
      </c>
      <c r="BR47" s="43" t="s">
        <v>4001</v>
      </c>
      <c r="BS47" s="43" t="s">
        <v>744</v>
      </c>
      <c r="BT47" s="43" t="s">
        <v>745</v>
      </c>
      <c r="BU47" s="43" t="s">
        <v>746</v>
      </c>
      <c r="BV47" s="43" t="s">
        <v>747</v>
      </c>
      <c r="BW47" s="43" t="s">
        <v>748</v>
      </c>
      <c r="BX47" s="43" t="s">
        <v>749</v>
      </c>
      <c r="BY47" s="43" t="s">
        <v>750</v>
      </c>
      <c r="BZ47" s="43" t="s">
        <v>751</v>
      </c>
    </row>
    <row r="48" spans="1:78" x14ac:dyDescent="0.25">
      <c r="K48"/>
      <c r="O48" s="2">
        <v>18</v>
      </c>
      <c r="P48">
        <v>45</v>
      </c>
      <c r="Q48" t="s">
        <v>81</v>
      </c>
      <c r="U48" s="72" t="s">
        <v>250</v>
      </c>
      <c r="V48" s="73" t="s">
        <v>250</v>
      </c>
      <c r="W48" s="72" t="s">
        <v>132</v>
      </c>
      <c r="X48" s="72" t="s">
        <v>132</v>
      </c>
      <c r="AK48" s="43" t="s">
        <v>2139</v>
      </c>
      <c r="AL48" s="43" t="s">
        <v>4002</v>
      </c>
      <c r="AM48" s="43" t="s">
        <v>4003</v>
      </c>
      <c r="AO48" s="43" t="s">
        <v>4004</v>
      </c>
      <c r="AP48" s="43" t="s">
        <v>4005</v>
      </c>
      <c r="AQ48" s="43" t="s">
        <v>4006</v>
      </c>
      <c r="AR48" s="43" t="s">
        <v>4007</v>
      </c>
      <c r="AS48" s="43" t="s">
        <v>4008</v>
      </c>
      <c r="AT48" s="43" t="s">
        <v>4009</v>
      </c>
      <c r="AU48" s="43" t="s">
        <v>4010</v>
      </c>
      <c r="AV48" s="43" t="s">
        <v>4011</v>
      </c>
      <c r="AW48" s="43" t="s">
        <v>4012</v>
      </c>
      <c r="AX48" s="43" t="s">
        <v>4013</v>
      </c>
      <c r="AY48" s="43" t="s">
        <v>3314</v>
      </c>
      <c r="AZ48" s="43" t="s">
        <v>4014</v>
      </c>
      <c r="BA48" s="43" t="s">
        <v>4015</v>
      </c>
      <c r="BB48" s="43" t="s">
        <v>4016</v>
      </c>
      <c r="BC48" s="43" t="s">
        <v>4017</v>
      </c>
      <c r="BD48" s="43" t="s">
        <v>4018</v>
      </c>
      <c r="BE48" s="43" t="s">
        <v>691</v>
      </c>
      <c r="BF48" s="43" t="s">
        <v>4019</v>
      </c>
      <c r="BG48" s="43" t="s">
        <v>4020</v>
      </c>
      <c r="BH48" s="43" t="s">
        <v>1474</v>
      </c>
      <c r="BI48" s="43" t="s">
        <v>4021</v>
      </c>
      <c r="BJ48" s="43" t="s">
        <v>4022</v>
      </c>
      <c r="BK48" s="43" t="s">
        <v>4023</v>
      </c>
      <c r="BL48" s="43" t="s">
        <v>4024</v>
      </c>
      <c r="BM48" s="43" t="s">
        <v>4025</v>
      </c>
      <c r="BN48" s="43" t="s">
        <v>4026</v>
      </c>
      <c r="BO48" s="43" t="s">
        <v>4027</v>
      </c>
      <c r="BP48" s="43" t="s">
        <v>4028</v>
      </c>
      <c r="BQ48" s="43" t="s">
        <v>4029</v>
      </c>
      <c r="BR48" s="43" t="s">
        <v>4030</v>
      </c>
      <c r="BS48" s="43" t="s">
        <v>752</v>
      </c>
      <c r="BT48" s="43" t="s">
        <v>753</v>
      </c>
      <c r="BU48" s="43" t="s">
        <v>754</v>
      </c>
      <c r="BV48" s="43" t="s">
        <v>755</v>
      </c>
      <c r="BW48" s="43" t="s">
        <v>644</v>
      </c>
      <c r="BX48" s="43" t="s">
        <v>756</v>
      </c>
      <c r="BY48" s="43" t="s">
        <v>757</v>
      </c>
      <c r="BZ48" s="43" t="s">
        <v>758</v>
      </c>
    </row>
    <row r="49" spans="1:78" x14ac:dyDescent="0.25">
      <c r="K49"/>
      <c r="O49" s="2">
        <v>19</v>
      </c>
      <c r="P49">
        <v>0</v>
      </c>
      <c r="Q49" t="s">
        <v>82</v>
      </c>
      <c r="U49" s="72" t="s">
        <v>251</v>
      </c>
      <c r="V49" s="73" t="s">
        <v>251</v>
      </c>
      <c r="W49" s="72" t="s">
        <v>132</v>
      </c>
      <c r="X49" s="72" t="s">
        <v>132</v>
      </c>
      <c r="AK49" s="43" t="s">
        <v>4031</v>
      </c>
      <c r="AL49" s="43" t="s">
        <v>1718</v>
      </c>
      <c r="AM49" s="43" t="s">
        <v>4032</v>
      </c>
      <c r="AO49" s="43" t="s">
        <v>4033</v>
      </c>
      <c r="AP49" s="43" t="s">
        <v>4034</v>
      </c>
      <c r="AQ49" s="43" t="s">
        <v>4035</v>
      </c>
      <c r="AR49" s="43" t="s">
        <v>4036</v>
      </c>
      <c r="AS49" s="43" t="s">
        <v>4037</v>
      </c>
      <c r="AT49" s="43" t="s">
        <v>4038</v>
      </c>
      <c r="AU49" s="43" t="s">
        <v>4039</v>
      </c>
      <c r="AV49" s="43" t="s">
        <v>4040</v>
      </c>
      <c r="AW49" s="43" t="s">
        <v>2784</v>
      </c>
      <c r="AX49" s="43" t="s">
        <v>4041</v>
      </c>
      <c r="AY49" s="43" t="s">
        <v>1676</v>
      </c>
      <c r="AZ49" s="43" t="s">
        <v>1386</v>
      </c>
      <c r="BA49" s="43" t="s">
        <v>4042</v>
      </c>
      <c r="BB49" s="43" t="s">
        <v>4043</v>
      </c>
      <c r="BC49" s="43" t="s">
        <v>4044</v>
      </c>
      <c r="BD49" s="43" t="s">
        <v>4045</v>
      </c>
      <c r="BE49" s="43" t="s">
        <v>4046</v>
      </c>
      <c r="BF49" s="43" t="s">
        <v>4047</v>
      </c>
      <c r="BG49" s="43" t="s">
        <v>1851</v>
      </c>
      <c r="BH49" s="43" t="s">
        <v>3761</v>
      </c>
      <c r="BI49" s="43" t="s">
        <v>4048</v>
      </c>
      <c r="BJ49" s="43" t="s">
        <v>4049</v>
      </c>
      <c r="BK49" s="43" t="s">
        <v>4050</v>
      </c>
      <c r="BL49" s="43" t="s">
        <v>4051</v>
      </c>
      <c r="BM49" s="43" t="s">
        <v>4052</v>
      </c>
      <c r="BN49" s="43" t="s">
        <v>4053</v>
      </c>
      <c r="BO49" s="43" t="s">
        <v>3382</v>
      </c>
      <c r="BP49" s="43" t="s">
        <v>4054</v>
      </c>
      <c r="BQ49" s="43" t="s">
        <v>4055</v>
      </c>
      <c r="BR49" s="43" t="s">
        <v>4056</v>
      </c>
      <c r="BS49" s="43" t="s">
        <v>759</v>
      </c>
      <c r="BT49" s="43" t="s">
        <v>760</v>
      </c>
      <c r="BU49" s="43" t="s">
        <v>761</v>
      </c>
      <c r="BV49" s="43" t="s">
        <v>762</v>
      </c>
      <c r="BW49" s="43" t="s">
        <v>763</v>
      </c>
      <c r="BX49" s="43" t="s">
        <v>764</v>
      </c>
      <c r="BY49" s="43" t="s">
        <v>765</v>
      </c>
      <c r="BZ49" s="43" t="s">
        <v>766</v>
      </c>
    </row>
    <row r="50" spans="1:78" x14ac:dyDescent="0.25">
      <c r="K50"/>
      <c r="O50" s="2">
        <v>19</v>
      </c>
      <c r="P50">
        <v>15</v>
      </c>
      <c r="Q50" t="s">
        <v>83</v>
      </c>
      <c r="U50" s="72" t="s">
        <v>252</v>
      </c>
      <c r="V50" s="73" t="s">
        <v>252</v>
      </c>
      <c r="W50" s="72" t="s">
        <v>132</v>
      </c>
      <c r="X50" s="72" t="s">
        <v>132</v>
      </c>
      <c r="AK50" s="43" t="s">
        <v>4057</v>
      </c>
      <c r="AL50" s="43" t="s">
        <v>4058</v>
      </c>
      <c r="AM50" s="43" t="s">
        <v>486</v>
      </c>
      <c r="AO50" s="43" t="s">
        <v>4059</v>
      </c>
      <c r="AP50" s="43" t="s">
        <v>4060</v>
      </c>
      <c r="AQ50" s="43" t="s">
        <v>804</v>
      </c>
      <c r="AR50" s="43" t="s">
        <v>4061</v>
      </c>
      <c r="AS50" s="43" t="s">
        <v>821</v>
      </c>
      <c r="AT50" s="43" t="s">
        <v>4062</v>
      </c>
      <c r="AU50" s="43" t="s">
        <v>794</v>
      </c>
      <c r="AV50" s="43" t="s">
        <v>4063</v>
      </c>
      <c r="AW50" s="43" t="s">
        <v>4064</v>
      </c>
      <c r="AX50" s="43" t="s">
        <v>4065</v>
      </c>
      <c r="AY50" s="43" t="s">
        <v>4066</v>
      </c>
      <c r="AZ50" s="43" t="s">
        <v>2492</v>
      </c>
      <c r="BA50" s="43" t="s">
        <v>712</v>
      </c>
      <c r="BB50" s="43" t="s">
        <v>4067</v>
      </c>
      <c r="BC50" s="43" t="s">
        <v>4068</v>
      </c>
      <c r="BD50" s="43" t="s">
        <v>4069</v>
      </c>
      <c r="BE50" s="43" t="s">
        <v>4070</v>
      </c>
      <c r="BF50" s="43" t="s">
        <v>4071</v>
      </c>
      <c r="BG50" s="43" t="s">
        <v>4072</v>
      </c>
      <c r="BH50" s="43" t="s">
        <v>4073</v>
      </c>
      <c r="BI50" s="43" t="s">
        <v>4074</v>
      </c>
      <c r="BJ50" s="43" t="s">
        <v>4075</v>
      </c>
      <c r="BK50" s="43" t="s">
        <v>4076</v>
      </c>
      <c r="BL50" s="43" t="s">
        <v>4077</v>
      </c>
      <c r="BM50" s="43" t="s">
        <v>4078</v>
      </c>
      <c r="BN50" s="43" t="s">
        <v>4079</v>
      </c>
      <c r="BO50" s="43" t="s">
        <v>2373</v>
      </c>
      <c r="BP50" s="43" t="s">
        <v>4080</v>
      </c>
      <c r="BQ50" s="43" t="s">
        <v>4081</v>
      </c>
      <c r="BR50" s="43" t="s">
        <v>4082</v>
      </c>
      <c r="BS50" s="43" t="s">
        <v>767</v>
      </c>
      <c r="BT50" s="43" t="s">
        <v>768</v>
      </c>
      <c r="BU50" s="43" t="s">
        <v>769</v>
      </c>
      <c r="BV50" s="43" t="s">
        <v>770</v>
      </c>
      <c r="BW50" s="43" t="s">
        <v>771</v>
      </c>
      <c r="BX50" s="43" t="s">
        <v>772</v>
      </c>
      <c r="BY50" s="43" t="s">
        <v>773</v>
      </c>
      <c r="BZ50" s="43" t="s">
        <v>774</v>
      </c>
    </row>
    <row r="51" spans="1:78" x14ac:dyDescent="0.25">
      <c r="C51"/>
      <c r="D51"/>
      <c r="K51"/>
      <c r="O51" s="2">
        <v>19</v>
      </c>
      <c r="P51">
        <v>30</v>
      </c>
      <c r="Q51" t="s">
        <v>84</v>
      </c>
      <c r="U51" s="72" t="s">
        <v>253</v>
      </c>
      <c r="V51" s="73" t="s">
        <v>253</v>
      </c>
      <c r="W51" s="72" t="s">
        <v>132</v>
      </c>
      <c r="X51" s="72" t="s">
        <v>132</v>
      </c>
      <c r="AK51" s="43" t="s">
        <v>4083</v>
      </c>
      <c r="AL51" s="43" t="s">
        <v>3442</v>
      </c>
      <c r="AM51" s="43" t="s">
        <v>4084</v>
      </c>
      <c r="AO51" s="43" t="s">
        <v>4085</v>
      </c>
      <c r="AP51" s="43" t="s">
        <v>4086</v>
      </c>
      <c r="AQ51" s="43" t="s">
        <v>4087</v>
      </c>
      <c r="AR51" s="43" t="s">
        <v>4088</v>
      </c>
      <c r="AS51" s="43" t="s">
        <v>4089</v>
      </c>
      <c r="AT51" s="43" t="s">
        <v>4090</v>
      </c>
      <c r="AU51" s="43" t="s">
        <v>4091</v>
      </c>
      <c r="AV51" s="43" t="s">
        <v>4092</v>
      </c>
      <c r="AW51" s="43" t="s">
        <v>4093</v>
      </c>
      <c r="AX51" s="43" t="s">
        <v>4094</v>
      </c>
      <c r="AY51" s="43" t="s">
        <v>815</v>
      </c>
      <c r="AZ51" s="43" t="s">
        <v>4095</v>
      </c>
      <c r="BA51" s="43" t="s">
        <v>4096</v>
      </c>
      <c r="BB51" s="43" t="s">
        <v>4097</v>
      </c>
      <c r="BC51" s="43" t="s">
        <v>1186</v>
      </c>
      <c r="BD51" s="43" t="s">
        <v>4098</v>
      </c>
      <c r="BE51" s="43" t="s">
        <v>1787</v>
      </c>
      <c r="BF51" s="43" t="s">
        <v>4099</v>
      </c>
      <c r="BG51" s="43" t="s">
        <v>4100</v>
      </c>
      <c r="BH51" s="43" t="s">
        <v>665</v>
      </c>
      <c r="BI51" s="43" t="s">
        <v>4101</v>
      </c>
      <c r="BJ51" s="43" t="s">
        <v>4102</v>
      </c>
      <c r="BK51" s="43" t="s">
        <v>613</v>
      </c>
      <c r="BL51" s="43" t="s">
        <v>4103</v>
      </c>
      <c r="BM51" s="43" t="s">
        <v>4104</v>
      </c>
      <c r="BN51" s="43" t="s">
        <v>1621</v>
      </c>
      <c r="BO51" s="43" t="s">
        <v>4105</v>
      </c>
      <c r="BP51" s="43" t="s">
        <v>4106</v>
      </c>
      <c r="BQ51" s="43" t="s">
        <v>4107</v>
      </c>
      <c r="BR51" s="43" t="s">
        <v>4108</v>
      </c>
      <c r="BS51" s="43" t="s">
        <v>775</v>
      </c>
      <c r="BT51" s="43" t="s">
        <v>776</v>
      </c>
      <c r="BU51" s="43" t="s">
        <v>777</v>
      </c>
      <c r="BV51" s="43" t="s">
        <v>778</v>
      </c>
      <c r="BW51" s="43" t="s">
        <v>609</v>
      </c>
      <c r="BX51" s="43" t="s">
        <v>779</v>
      </c>
      <c r="BY51" s="43" t="s">
        <v>780</v>
      </c>
      <c r="BZ51" s="43" t="s">
        <v>781</v>
      </c>
    </row>
    <row r="52" spans="1:78" x14ac:dyDescent="0.25">
      <c r="A52"/>
      <c r="B52"/>
      <c r="C52"/>
      <c r="D52"/>
      <c r="K52"/>
      <c r="O52" s="2">
        <v>19</v>
      </c>
      <c r="P52">
        <v>45</v>
      </c>
      <c r="Q52" t="s">
        <v>85</v>
      </c>
      <c r="U52" s="72" t="s">
        <v>254</v>
      </c>
      <c r="V52" s="73" t="s">
        <v>255</v>
      </c>
      <c r="W52" s="72" t="s">
        <v>132</v>
      </c>
      <c r="X52" s="72" t="s">
        <v>132</v>
      </c>
      <c r="AK52" s="43" t="s">
        <v>4109</v>
      </c>
      <c r="AL52" s="43" t="s">
        <v>1811</v>
      </c>
      <c r="AM52" s="43" t="s">
        <v>4110</v>
      </c>
      <c r="AO52" s="43" t="s">
        <v>4111</v>
      </c>
      <c r="AP52" s="43" t="s">
        <v>4112</v>
      </c>
      <c r="AQ52" s="43" t="s">
        <v>4113</v>
      </c>
      <c r="AR52" s="43" t="s">
        <v>1145</v>
      </c>
      <c r="AS52" s="43" t="s">
        <v>4114</v>
      </c>
      <c r="AT52" s="43" t="s">
        <v>4115</v>
      </c>
      <c r="AU52" s="43" t="s">
        <v>4116</v>
      </c>
      <c r="AV52" s="43" t="s">
        <v>1062</v>
      </c>
      <c r="AW52" s="43" t="s">
        <v>4117</v>
      </c>
      <c r="AX52" s="43" t="s">
        <v>4118</v>
      </c>
      <c r="AY52" s="43" t="s">
        <v>4119</v>
      </c>
      <c r="AZ52" s="43" t="s">
        <v>4120</v>
      </c>
      <c r="BA52" s="43" t="s">
        <v>4121</v>
      </c>
      <c r="BB52" s="43" t="s">
        <v>4122</v>
      </c>
      <c r="BC52" s="43" t="s">
        <v>4123</v>
      </c>
      <c r="BD52" s="43" t="s">
        <v>1770</v>
      </c>
      <c r="BE52" s="43" t="s">
        <v>939</v>
      </c>
      <c r="BF52" s="43" t="s">
        <v>4124</v>
      </c>
      <c r="BG52" s="43" t="s">
        <v>717</v>
      </c>
      <c r="BH52" s="43" t="s">
        <v>4125</v>
      </c>
      <c r="BI52" s="43" t="s">
        <v>4126</v>
      </c>
      <c r="BJ52" s="43" t="s">
        <v>4127</v>
      </c>
      <c r="BK52" s="43" t="s">
        <v>4127</v>
      </c>
      <c r="BL52" s="43" t="s">
        <v>4128</v>
      </c>
      <c r="BM52" s="43" t="s">
        <v>4129</v>
      </c>
      <c r="BN52" s="43" t="s">
        <v>4130</v>
      </c>
      <c r="BO52" s="43" t="s">
        <v>4131</v>
      </c>
      <c r="BP52" s="43" t="s">
        <v>714</v>
      </c>
      <c r="BQ52" s="43" t="s">
        <v>4132</v>
      </c>
      <c r="BR52" s="43" t="s">
        <v>4133</v>
      </c>
      <c r="BS52" s="43" t="s">
        <v>782</v>
      </c>
      <c r="BT52" s="43" t="s">
        <v>783</v>
      </c>
      <c r="BU52" s="43" t="s">
        <v>784</v>
      </c>
      <c r="BV52" s="43" t="s">
        <v>785</v>
      </c>
      <c r="BW52" s="43" t="s">
        <v>786</v>
      </c>
      <c r="BX52" s="43" t="s">
        <v>787</v>
      </c>
      <c r="BY52" s="43" t="s">
        <v>788</v>
      </c>
      <c r="BZ52" s="43" t="s">
        <v>789</v>
      </c>
    </row>
    <row r="53" spans="1:78" x14ac:dyDescent="0.25">
      <c r="A53"/>
      <c r="B53"/>
      <c r="C53"/>
      <c r="D53"/>
      <c r="E53"/>
      <c r="K53"/>
      <c r="O53" s="2">
        <v>20</v>
      </c>
      <c r="P53">
        <v>0</v>
      </c>
      <c r="Q53" t="s">
        <v>86</v>
      </c>
      <c r="U53" s="72" t="s">
        <v>256</v>
      </c>
      <c r="V53" s="73" t="s">
        <v>256</v>
      </c>
      <c r="W53" s="72" t="s">
        <v>132</v>
      </c>
      <c r="X53" s="72" t="s">
        <v>132</v>
      </c>
      <c r="AK53" s="43" t="s">
        <v>4134</v>
      </c>
      <c r="AL53" s="43" t="s">
        <v>4135</v>
      </c>
      <c r="AM53" s="43" t="s">
        <v>4136</v>
      </c>
      <c r="AO53" s="43" t="s">
        <v>4137</v>
      </c>
      <c r="AP53" s="43" t="s">
        <v>4138</v>
      </c>
      <c r="AQ53" s="43" t="s">
        <v>4139</v>
      </c>
      <c r="AR53" s="43" t="s">
        <v>4140</v>
      </c>
      <c r="AS53" s="43" t="s">
        <v>609</v>
      </c>
      <c r="AT53" s="43" t="s">
        <v>4141</v>
      </c>
      <c r="AU53" s="43" t="s">
        <v>4142</v>
      </c>
      <c r="AV53" s="43" t="s">
        <v>4143</v>
      </c>
      <c r="AW53" s="43" t="s">
        <v>1020</v>
      </c>
      <c r="AX53" s="43" t="s">
        <v>4144</v>
      </c>
      <c r="AY53" s="43" t="s">
        <v>3335</v>
      </c>
      <c r="AZ53" s="43" t="s">
        <v>4145</v>
      </c>
      <c r="BA53" s="43" t="s">
        <v>4146</v>
      </c>
      <c r="BB53" s="43" t="s">
        <v>2915</v>
      </c>
      <c r="BC53" s="43" t="s">
        <v>1445</v>
      </c>
      <c r="BD53" s="43" t="s">
        <v>4147</v>
      </c>
      <c r="BE53" s="43" t="s">
        <v>4148</v>
      </c>
      <c r="BF53" s="43" t="s">
        <v>4149</v>
      </c>
      <c r="BG53" s="43" t="s">
        <v>4150</v>
      </c>
      <c r="BH53" s="43" t="s">
        <v>3328</v>
      </c>
      <c r="BI53" s="43" t="s">
        <v>699</v>
      </c>
      <c r="BJ53" s="43" t="s">
        <v>4151</v>
      </c>
      <c r="BK53" s="43" t="s">
        <v>4152</v>
      </c>
      <c r="BL53" s="43" t="s">
        <v>4153</v>
      </c>
      <c r="BM53" s="43" t="s">
        <v>4154</v>
      </c>
      <c r="BN53" s="43" t="s">
        <v>4155</v>
      </c>
      <c r="BO53" s="43" t="s">
        <v>4156</v>
      </c>
      <c r="BP53" s="43" t="s">
        <v>4157</v>
      </c>
      <c r="BQ53" s="43" t="s">
        <v>4158</v>
      </c>
      <c r="BR53" s="43" t="s">
        <v>4159</v>
      </c>
      <c r="BS53" s="43" t="s">
        <v>790</v>
      </c>
      <c r="BT53" s="43" t="s">
        <v>791</v>
      </c>
      <c r="BU53" s="43" t="s">
        <v>792</v>
      </c>
      <c r="BV53" s="43" t="s">
        <v>793</v>
      </c>
      <c r="BW53" s="43" t="s">
        <v>794</v>
      </c>
      <c r="BX53" s="43" t="s">
        <v>795</v>
      </c>
      <c r="BY53" s="43" t="s">
        <v>796</v>
      </c>
      <c r="BZ53" s="43" t="s">
        <v>797</v>
      </c>
    </row>
    <row r="54" spans="1:78" x14ac:dyDescent="0.25">
      <c r="A54"/>
      <c r="B54"/>
      <c r="C54"/>
      <c r="D54"/>
      <c r="E54"/>
      <c r="K54"/>
      <c r="O54" s="2">
        <v>20</v>
      </c>
      <c r="P54">
        <v>15</v>
      </c>
      <c r="Q54" t="s">
        <v>87</v>
      </c>
      <c r="U54" s="72" t="s">
        <v>257</v>
      </c>
      <c r="V54" s="73" t="s">
        <v>257</v>
      </c>
      <c r="W54" s="72" t="s">
        <v>132</v>
      </c>
      <c r="X54" s="72" t="s">
        <v>132</v>
      </c>
      <c r="AK54" s="43" t="s">
        <v>4160</v>
      </c>
      <c r="AL54" s="43" t="s">
        <v>4161</v>
      </c>
      <c r="AM54" s="43" t="s">
        <v>4162</v>
      </c>
      <c r="AO54" s="43" t="s">
        <v>4163</v>
      </c>
      <c r="AP54" s="43" t="s">
        <v>4164</v>
      </c>
      <c r="AQ54" s="43" t="s">
        <v>4165</v>
      </c>
      <c r="AR54" s="43" t="s">
        <v>1215</v>
      </c>
      <c r="AS54" s="43" t="s">
        <v>4166</v>
      </c>
      <c r="AT54" s="43" t="s">
        <v>4167</v>
      </c>
      <c r="AU54" s="43" t="s">
        <v>4168</v>
      </c>
      <c r="AV54" s="43" t="s">
        <v>4169</v>
      </c>
      <c r="AW54" s="43" t="s">
        <v>4170</v>
      </c>
      <c r="AX54" s="43" t="s">
        <v>4171</v>
      </c>
      <c r="AY54" s="43" t="s">
        <v>681</v>
      </c>
      <c r="AZ54" s="43" t="s">
        <v>4172</v>
      </c>
      <c r="BA54" s="43" t="s">
        <v>4173</v>
      </c>
      <c r="BB54" s="43" t="s">
        <v>4174</v>
      </c>
      <c r="BC54" s="43" t="s">
        <v>4175</v>
      </c>
      <c r="BD54" s="43" t="s">
        <v>2525</v>
      </c>
      <c r="BE54" s="43" t="s">
        <v>4176</v>
      </c>
      <c r="BF54" s="43" t="s">
        <v>4177</v>
      </c>
      <c r="BG54" s="43" t="s">
        <v>4178</v>
      </c>
      <c r="BH54" s="43" t="s">
        <v>3443</v>
      </c>
      <c r="BI54" s="43" t="s">
        <v>4179</v>
      </c>
      <c r="BJ54" s="43" t="s">
        <v>4180</v>
      </c>
      <c r="BK54" s="43" t="s">
        <v>4181</v>
      </c>
      <c r="BL54" s="43" t="s">
        <v>4182</v>
      </c>
      <c r="BM54" s="43" t="s">
        <v>4183</v>
      </c>
      <c r="BN54" s="43" t="s">
        <v>4184</v>
      </c>
      <c r="BO54" s="43" t="s">
        <v>4185</v>
      </c>
      <c r="BP54" s="43" t="s">
        <v>4186</v>
      </c>
      <c r="BQ54" s="43" t="s">
        <v>4187</v>
      </c>
      <c r="BR54" s="43" t="s">
        <v>4188</v>
      </c>
      <c r="BS54" s="43" t="s">
        <v>798</v>
      </c>
      <c r="BT54" s="43" t="s">
        <v>799</v>
      </c>
      <c r="BU54" s="43" t="s">
        <v>800</v>
      </c>
      <c r="BV54" s="43" t="s">
        <v>801</v>
      </c>
      <c r="BW54" s="43" t="s">
        <v>802</v>
      </c>
      <c r="BX54" s="43" t="s">
        <v>803</v>
      </c>
      <c r="BY54" s="43" t="s">
        <v>804</v>
      </c>
      <c r="BZ54" s="43" t="s">
        <v>805</v>
      </c>
    </row>
    <row r="55" spans="1:78" x14ac:dyDescent="0.25">
      <c r="A55"/>
      <c r="B55"/>
      <c r="C55"/>
      <c r="D55"/>
      <c r="E55"/>
      <c r="K55"/>
      <c r="O55" s="2">
        <v>20</v>
      </c>
      <c r="P55">
        <v>30</v>
      </c>
      <c r="Q55" t="s">
        <v>88</v>
      </c>
      <c r="U55" s="72" t="s">
        <v>258</v>
      </c>
      <c r="V55" s="73" t="s">
        <v>258</v>
      </c>
      <c r="W55" s="72" t="s">
        <v>132</v>
      </c>
      <c r="X55" s="72" t="s">
        <v>132</v>
      </c>
      <c r="AK55" s="43" t="s">
        <v>4189</v>
      </c>
      <c r="AL55" s="43" t="s">
        <v>1686</v>
      </c>
      <c r="AM55" s="43" t="s">
        <v>4190</v>
      </c>
      <c r="AO55" s="43" t="s">
        <v>4191</v>
      </c>
      <c r="AP55" s="43" t="s">
        <v>4192</v>
      </c>
      <c r="AQ55" s="43" t="s">
        <v>4193</v>
      </c>
      <c r="AR55" s="43" t="s">
        <v>4194</v>
      </c>
      <c r="AS55" s="43" t="s">
        <v>4195</v>
      </c>
      <c r="AT55" s="43" t="s">
        <v>2551</v>
      </c>
      <c r="AU55" s="43" t="s">
        <v>2974</v>
      </c>
      <c r="AV55" s="43" t="s">
        <v>4196</v>
      </c>
      <c r="AW55" s="43" t="s">
        <v>4197</v>
      </c>
      <c r="AX55" s="43" t="s">
        <v>4198</v>
      </c>
      <c r="AY55" s="43" t="s">
        <v>4199</v>
      </c>
      <c r="AZ55" s="43" t="s">
        <v>4200</v>
      </c>
      <c r="BA55" s="43" t="s">
        <v>4201</v>
      </c>
      <c r="BB55" s="43" t="s">
        <v>4202</v>
      </c>
      <c r="BC55" s="43" t="s">
        <v>4203</v>
      </c>
      <c r="BD55" s="43" t="s">
        <v>485</v>
      </c>
      <c r="BE55" s="43" t="s">
        <v>4204</v>
      </c>
      <c r="BF55" s="43" t="s">
        <v>4205</v>
      </c>
      <c r="BG55" s="43" t="s">
        <v>4206</v>
      </c>
      <c r="BH55" s="43" t="s">
        <v>3871</v>
      </c>
      <c r="BI55" s="43" t="s">
        <v>1661</v>
      </c>
      <c r="BJ55" s="43" t="s">
        <v>4207</v>
      </c>
      <c r="BK55" s="43" t="s">
        <v>4208</v>
      </c>
      <c r="BL55" s="43" t="s">
        <v>4209</v>
      </c>
      <c r="BM55" s="43" t="s">
        <v>4210</v>
      </c>
      <c r="BN55" s="43" t="s">
        <v>4211</v>
      </c>
      <c r="BO55" s="43" t="s">
        <v>3741</v>
      </c>
      <c r="BP55" s="43" t="s">
        <v>4212</v>
      </c>
      <c r="BQ55" s="43" t="s">
        <v>4213</v>
      </c>
      <c r="BR55" s="43" t="s">
        <v>4114</v>
      </c>
      <c r="BS55" s="43" t="s">
        <v>806</v>
      </c>
      <c r="BT55" s="43" t="s">
        <v>807</v>
      </c>
      <c r="BU55" s="43" t="s">
        <v>808</v>
      </c>
      <c r="BV55" s="43" t="s">
        <v>809</v>
      </c>
      <c r="BW55" s="43" t="s">
        <v>810</v>
      </c>
      <c r="BX55" s="43" t="s">
        <v>811</v>
      </c>
      <c r="BY55" s="43" t="s">
        <v>812</v>
      </c>
      <c r="BZ55" s="43" t="s">
        <v>813</v>
      </c>
    </row>
    <row r="56" spans="1:78" x14ac:dyDescent="0.25">
      <c r="A56"/>
      <c r="B56"/>
      <c r="C56"/>
      <c r="D56"/>
      <c r="E56"/>
      <c r="K56"/>
      <c r="O56" s="2">
        <v>20</v>
      </c>
      <c r="P56">
        <v>45</v>
      </c>
      <c r="Q56" t="s">
        <v>89</v>
      </c>
      <c r="U56" s="72" t="s">
        <v>259</v>
      </c>
      <c r="V56" s="73" t="s">
        <v>259</v>
      </c>
      <c r="W56" s="72" t="s">
        <v>132</v>
      </c>
      <c r="X56" s="72" t="s">
        <v>132</v>
      </c>
      <c r="AK56" s="43" t="s">
        <v>741</v>
      </c>
      <c r="AL56" s="43" t="s">
        <v>3475</v>
      </c>
      <c r="AM56" s="43" t="s">
        <v>4214</v>
      </c>
      <c r="AO56" s="43" t="s">
        <v>4215</v>
      </c>
      <c r="AP56" s="43" t="s">
        <v>4216</v>
      </c>
      <c r="AQ56" s="43" t="s">
        <v>4217</v>
      </c>
      <c r="AR56" s="43" t="s">
        <v>4218</v>
      </c>
      <c r="AS56" s="43" t="s">
        <v>4158</v>
      </c>
      <c r="AT56" s="43" t="s">
        <v>4219</v>
      </c>
      <c r="AU56" s="43" t="s">
        <v>4220</v>
      </c>
      <c r="AV56" s="43" t="s">
        <v>4221</v>
      </c>
      <c r="AW56" s="43" t="s">
        <v>2005</v>
      </c>
      <c r="AX56" s="43" t="s">
        <v>4222</v>
      </c>
      <c r="AY56" s="43" t="s">
        <v>672</v>
      </c>
      <c r="AZ56" s="43" t="s">
        <v>4223</v>
      </c>
      <c r="BA56" s="43" t="s">
        <v>4224</v>
      </c>
      <c r="BB56" s="43" t="s">
        <v>4225</v>
      </c>
      <c r="BC56" s="43" t="s">
        <v>1159</v>
      </c>
      <c r="BD56" s="43" t="s">
        <v>4226</v>
      </c>
      <c r="BE56" s="43" t="s">
        <v>2589</v>
      </c>
      <c r="BF56" s="43" t="s">
        <v>4227</v>
      </c>
      <c r="BG56" s="43" t="s">
        <v>4228</v>
      </c>
      <c r="BH56" s="43" t="s">
        <v>4229</v>
      </c>
      <c r="BI56" s="43" t="s">
        <v>4230</v>
      </c>
      <c r="BJ56" s="43" t="s">
        <v>4231</v>
      </c>
      <c r="BK56" s="43" t="s">
        <v>4232</v>
      </c>
      <c r="BL56" s="43" t="s">
        <v>739</v>
      </c>
      <c r="BM56" s="43" t="s">
        <v>1504</v>
      </c>
      <c r="BN56" s="43" t="s">
        <v>4233</v>
      </c>
      <c r="BO56" s="43" t="s">
        <v>4234</v>
      </c>
      <c r="BP56" s="43" t="s">
        <v>2418</v>
      </c>
      <c r="BQ56" s="43" t="s">
        <v>4235</v>
      </c>
      <c r="BR56" s="43" t="s">
        <v>4236</v>
      </c>
      <c r="BS56" s="43" t="s">
        <v>814</v>
      </c>
      <c r="BT56" s="43" t="s">
        <v>815</v>
      </c>
      <c r="BU56" s="43" t="s">
        <v>816</v>
      </c>
      <c r="BV56" s="43" t="s">
        <v>817</v>
      </c>
      <c r="BW56" s="43" t="s">
        <v>818</v>
      </c>
      <c r="BX56" s="43" t="s">
        <v>819</v>
      </c>
      <c r="BY56" s="43" t="s">
        <v>820</v>
      </c>
      <c r="BZ56" s="43" t="s">
        <v>821</v>
      </c>
    </row>
    <row r="57" spans="1:78" x14ac:dyDescent="0.25">
      <c r="A57"/>
      <c r="B57"/>
      <c r="C57"/>
      <c r="D57"/>
      <c r="E57"/>
      <c r="K57"/>
      <c r="O57" s="2">
        <v>21</v>
      </c>
      <c r="P57">
        <v>0</v>
      </c>
      <c r="Q57" t="s">
        <v>90</v>
      </c>
      <c r="U57" s="72" t="s">
        <v>260</v>
      </c>
      <c r="V57" s="73" t="s">
        <v>260</v>
      </c>
      <c r="W57" s="72" t="s">
        <v>132</v>
      </c>
      <c r="X57" s="72" t="s">
        <v>132</v>
      </c>
      <c r="AK57" s="43" t="s">
        <v>4237</v>
      </c>
      <c r="AL57" s="43" t="s">
        <v>4238</v>
      </c>
      <c r="AM57" s="43" t="s">
        <v>4239</v>
      </c>
      <c r="AO57" s="43" t="s">
        <v>4240</v>
      </c>
      <c r="AP57" s="43" t="s">
        <v>4241</v>
      </c>
      <c r="AQ57" s="43" t="s">
        <v>4242</v>
      </c>
      <c r="AR57" s="43" t="s">
        <v>4243</v>
      </c>
      <c r="AS57" s="43" t="s">
        <v>4244</v>
      </c>
      <c r="AT57" s="43" t="s">
        <v>4245</v>
      </c>
      <c r="AU57" s="43" t="s">
        <v>4246</v>
      </c>
      <c r="AV57" s="43" t="s">
        <v>4247</v>
      </c>
      <c r="AW57" s="43" t="s">
        <v>3911</v>
      </c>
      <c r="AX57" s="43" t="s">
        <v>4248</v>
      </c>
      <c r="AY57" s="43" t="s">
        <v>701</v>
      </c>
      <c r="AZ57" s="43" t="s">
        <v>4249</v>
      </c>
      <c r="BA57" s="43" t="s">
        <v>4250</v>
      </c>
      <c r="BB57" s="43" t="s">
        <v>4251</v>
      </c>
      <c r="BC57" s="43" t="s">
        <v>563</v>
      </c>
      <c r="BD57" s="43" t="s">
        <v>1847</v>
      </c>
      <c r="BE57" s="43" t="s">
        <v>4252</v>
      </c>
      <c r="BF57" s="43" t="s">
        <v>4253</v>
      </c>
      <c r="BG57" s="43" t="s">
        <v>4254</v>
      </c>
      <c r="BH57" s="43" t="s">
        <v>3356</v>
      </c>
      <c r="BI57" s="43" t="s">
        <v>780</v>
      </c>
      <c r="BJ57" s="43" t="s">
        <v>4255</v>
      </c>
      <c r="BK57" s="43" t="s">
        <v>4256</v>
      </c>
      <c r="BL57" s="43" t="s">
        <v>4257</v>
      </c>
      <c r="BM57" s="43" t="s">
        <v>4258</v>
      </c>
      <c r="BN57" s="43" t="s">
        <v>4259</v>
      </c>
      <c r="BO57" s="43" t="s">
        <v>4260</v>
      </c>
      <c r="BP57" s="43" t="s">
        <v>4261</v>
      </c>
      <c r="BQ57" s="43" t="s">
        <v>4262</v>
      </c>
      <c r="BR57" s="43" t="s">
        <v>4263</v>
      </c>
      <c r="BS57" s="43" t="s">
        <v>822</v>
      </c>
      <c r="BT57" s="43" t="s">
        <v>823</v>
      </c>
      <c r="BU57" s="43" t="s">
        <v>824</v>
      </c>
      <c r="BV57" s="43" t="s">
        <v>825</v>
      </c>
      <c r="BW57" s="43" t="s">
        <v>826</v>
      </c>
      <c r="BX57" s="43" t="s">
        <v>827</v>
      </c>
      <c r="BY57" s="43" t="s">
        <v>828</v>
      </c>
      <c r="BZ57" s="43" t="s">
        <v>829</v>
      </c>
    </row>
    <row r="58" spans="1:78" x14ac:dyDescent="0.25">
      <c r="A58"/>
      <c r="B58"/>
      <c r="C58"/>
      <c r="D58"/>
      <c r="E58"/>
      <c r="K58"/>
      <c r="O58" s="2">
        <v>21</v>
      </c>
      <c r="P58">
        <v>15</v>
      </c>
      <c r="Q58" t="s">
        <v>91</v>
      </c>
      <c r="U58" s="72" t="s">
        <v>261</v>
      </c>
      <c r="V58" s="73" t="s">
        <v>262</v>
      </c>
      <c r="W58" s="72" t="s">
        <v>132</v>
      </c>
      <c r="X58" s="72" t="s">
        <v>132</v>
      </c>
      <c r="AK58" s="43" t="s">
        <v>4264</v>
      </c>
      <c r="AL58" s="43" t="s">
        <v>2272</v>
      </c>
      <c r="AM58" s="43" t="s">
        <v>4265</v>
      </c>
      <c r="AO58" s="43" t="s">
        <v>1706</v>
      </c>
      <c r="AP58" s="43" t="s">
        <v>4266</v>
      </c>
      <c r="AQ58" s="43" t="s">
        <v>4267</v>
      </c>
      <c r="AR58" s="43" t="s">
        <v>4268</v>
      </c>
      <c r="AS58" s="43" t="s">
        <v>4269</v>
      </c>
      <c r="AT58" s="43" t="s">
        <v>4270</v>
      </c>
      <c r="AU58" s="43" t="s">
        <v>4271</v>
      </c>
      <c r="AV58" s="43" t="s">
        <v>4272</v>
      </c>
      <c r="AW58" s="43" t="s">
        <v>2436</v>
      </c>
      <c r="AX58" s="43" t="s">
        <v>4273</v>
      </c>
      <c r="AY58" s="43" t="s">
        <v>4274</v>
      </c>
      <c r="AZ58" s="43" t="s">
        <v>4275</v>
      </c>
      <c r="BA58" s="43" t="s">
        <v>4276</v>
      </c>
      <c r="BB58" s="43" t="s">
        <v>3548</v>
      </c>
      <c r="BC58" s="43" t="s">
        <v>850</v>
      </c>
      <c r="BD58" s="43" t="s">
        <v>4277</v>
      </c>
      <c r="BE58" s="43" t="s">
        <v>2573</v>
      </c>
      <c r="BF58" s="43" t="s">
        <v>4278</v>
      </c>
      <c r="BG58" s="43" t="s">
        <v>4279</v>
      </c>
      <c r="BH58" s="43" t="s">
        <v>3475</v>
      </c>
      <c r="BI58" s="43" t="s">
        <v>4280</v>
      </c>
      <c r="BJ58" s="43" t="s">
        <v>4281</v>
      </c>
      <c r="BK58" s="43" t="s">
        <v>4282</v>
      </c>
      <c r="BL58" s="43" t="s">
        <v>4283</v>
      </c>
      <c r="BM58" s="43" t="s">
        <v>714</v>
      </c>
      <c r="BN58" s="43" t="s">
        <v>4284</v>
      </c>
      <c r="BO58" s="43" t="s">
        <v>4285</v>
      </c>
      <c r="BP58" s="43" t="s">
        <v>4286</v>
      </c>
      <c r="BQ58" s="43" t="s">
        <v>4287</v>
      </c>
      <c r="BR58" s="43" t="s">
        <v>4288</v>
      </c>
      <c r="BS58" s="43" t="s">
        <v>830</v>
      </c>
      <c r="BT58" s="43" t="s">
        <v>831</v>
      </c>
      <c r="BU58" s="43" t="s">
        <v>832</v>
      </c>
      <c r="BV58" s="43" t="s">
        <v>833</v>
      </c>
      <c r="BW58" s="43" t="s">
        <v>834</v>
      </c>
      <c r="BX58" s="43" t="s">
        <v>835</v>
      </c>
      <c r="BY58" s="43" t="s">
        <v>836</v>
      </c>
      <c r="BZ58" s="43" t="s">
        <v>837</v>
      </c>
    </row>
    <row r="59" spans="1:78" x14ac:dyDescent="0.25">
      <c r="A59"/>
      <c r="B59"/>
      <c r="C59"/>
      <c r="D59"/>
      <c r="E59"/>
      <c r="K59"/>
      <c r="O59" s="2">
        <v>21</v>
      </c>
      <c r="P59">
        <v>30</v>
      </c>
      <c r="Q59" t="s">
        <v>92</v>
      </c>
      <c r="U59" s="72" t="s">
        <v>263</v>
      </c>
      <c r="V59" s="73" t="s">
        <v>264</v>
      </c>
      <c r="W59" s="72" t="s">
        <v>132</v>
      </c>
      <c r="X59" s="72" t="s">
        <v>132</v>
      </c>
      <c r="AK59" s="43" t="s">
        <v>4289</v>
      </c>
      <c r="AL59" s="43" t="s">
        <v>4290</v>
      </c>
      <c r="AM59" s="43" t="s">
        <v>4291</v>
      </c>
      <c r="AO59" s="43" t="s">
        <v>4292</v>
      </c>
      <c r="AP59" s="43" t="s">
        <v>4293</v>
      </c>
      <c r="AQ59" s="43" t="s">
        <v>4294</v>
      </c>
      <c r="AR59" s="43" t="s">
        <v>4295</v>
      </c>
      <c r="AS59" s="43" t="s">
        <v>2315</v>
      </c>
      <c r="AT59" s="43" t="s">
        <v>2610</v>
      </c>
      <c r="AU59" s="43" t="s">
        <v>4296</v>
      </c>
      <c r="AV59" s="43" t="s">
        <v>4297</v>
      </c>
      <c r="AW59" s="43" t="s">
        <v>4298</v>
      </c>
      <c r="AX59" s="43" t="s">
        <v>4299</v>
      </c>
      <c r="AY59" s="43" t="s">
        <v>4300</v>
      </c>
      <c r="AZ59" s="43" t="s">
        <v>1445</v>
      </c>
      <c r="BA59" s="43" t="s">
        <v>4301</v>
      </c>
      <c r="BB59" s="43" t="s">
        <v>3431</v>
      </c>
      <c r="BC59" s="43" t="s">
        <v>4302</v>
      </c>
      <c r="BD59" s="43" t="s">
        <v>784</v>
      </c>
      <c r="BE59" s="43" t="s">
        <v>1297</v>
      </c>
      <c r="BF59" s="43" t="s">
        <v>1366</v>
      </c>
      <c r="BG59" s="43" t="s">
        <v>4303</v>
      </c>
      <c r="BH59" s="43" t="s">
        <v>4304</v>
      </c>
      <c r="BI59" s="43" t="s">
        <v>4305</v>
      </c>
      <c r="BJ59" s="43" t="s">
        <v>4306</v>
      </c>
      <c r="BK59" s="43" t="s">
        <v>4307</v>
      </c>
      <c r="BL59" s="43" t="s">
        <v>2022</v>
      </c>
      <c r="BM59" s="43" t="s">
        <v>4308</v>
      </c>
      <c r="BN59" s="43" t="s">
        <v>4309</v>
      </c>
      <c r="BO59" s="43" t="s">
        <v>2965</v>
      </c>
      <c r="BP59" s="43" t="s">
        <v>2708</v>
      </c>
      <c r="BQ59" s="43" t="s">
        <v>4310</v>
      </c>
      <c r="BR59" s="43" t="s">
        <v>4311</v>
      </c>
      <c r="BS59" s="43" t="s">
        <v>838</v>
      </c>
      <c r="BT59" s="43" t="s">
        <v>839</v>
      </c>
      <c r="BU59" s="43" t="s">
        <v>840</v>
      </c>
      <c r="BV59" s="43" t="s">
        <v>841</v>
      </c>
      <c r="BW59" s="43" t="s">
        <v>842</v>
      </c>
      <c r="BX59" s="43" t="s">
        <v>843</v>
      </c>
      <c r="BY59" s="43" t="s">
        <v>782</v>
      </c>
      <c r="BZ59" s="43" t="s">
        <v>844</v>
      </c>
    </row>
    <row r="60" spans="1:78" x14ac:dyDescent="0.25">
      <c r="A60"/>
      <c r="B60"/>
      <c r="C60"/>
      <c r="D60"/>
      <c r="E60"/>
      <c r="K60"/>
      <c r="O60" s="2">
        <v>21</v>
      </c>
      <c r="P60">
        <v>45</v>
      </c>
      <c r="Q60" t="s">
        <v>93</v>
      </c>
      <c r="U60" s="72" t="s">
        <v>265</v>
      </c>
      <c r="V60" s="73" t="s">
        <v>265</v>
      </c>
      <c r="W60" s="72" t="s">
        <v>132</v>
      </c>
      <c r="X60" s="72" t="s">
        <v>132</v>
      </c>
      <c r="AK60" s="43" t="s">
        <v>4312</v>
      </c>
      <c r="AL60" s="43" t="s">
        <v>4313</v>
      </c>
      <c r="AM60" s="43" t="s">
        <v>4314</v>
      </c>
      <c r="AO60" s="43" t="s">
        <v>4315</v>
      </c>
      <c r="AP60" s="43" t="s">
        <v>4316</v>
      </c>
      <c r="AQ60" s="43" t="s">
        <v>4317</v>
      </c>
      <c r="AR60" s="43" t="s">
        <v>4318</v>
      </c>
      <c r="AS60" s="43" t="s">
        <v>4319</v>
      </c>
      <c r="AT60" s="43" t="s">
        <v>4320</v>
      </c>
      <c r="AU60" s="43" t="s">
        <v>2712</v>
      </c>
      <c r="AV60" s="43" t="s">
        <v>4321</v>
      </c>
      <c r="AW60" s="43" t="s">
        <v>4322</v>
      </c>
      <c r="AX60" s="43" t="s">
        <v>4323</v>
      </c>
      <c r="AY60" s="43" t="s">
        <v>4324</v>
      </c>
      <c r="AZ60" s="43" t="s">
        <v>4325</v>
      </c>
      <c r="BA60" s="43" t="s">
        <v>4326</v>
      </c>
      <c r="BB60" s="43" t="s">
        <v>4327</v>
      </c>
      <c r="BC60" s="43" t="s">
        <v>4328</v>
      </c>
      <c r="BD60" s="43" t="s">
        <v>4329</v>
      </c>
      <c r="BE60" s="43" t="s">
        <v>1304</v>
      </c>
      <c r="BF60" s="43" t="s">
        <v>4330</v>
      </c>
      <c r="BG60" s="43" t="s">
        <v>3004</v>
      </c>
      <c r="BH60" s="43" t="s">
        <v>3501</v>
      </c>
      <c r="BI60" s="43" t="s">
        <v>4331</v>
      </c>
      <c r="BJ60" s="43" t="s">
        <v>593</v>
      </c>
      <c r="BK60" s="43" t="s">
        <v>4332</v>
      </c>
      <c r="BL60" s="43" t="s">
        <v>1833</v>
      </c>
      <c r="BM60" s="43" t="s">
        <v>4333</v>
      </c>
      <c r="BN60" s="43" t="s">
        <v>637</v>
      </c>
      <c r="BO60" s="43" t="s">
        <v>4334</v>
      </c>
      <c r="BP60" s="43" t="s">
        <v>4335</v>
      </c>
      <c r="BQ60" s="43" t="s">
        <v>4336</v>
      </c>
      <c r="BR60" s="43" t="s">
        <v>4337</v>
      </c>
      <c r="BS60" s="43" t="s">
        <v>845</v>
      </c>
      <c r="BT60" s="43" t="s">
        <v>846</v>
      </c>
      <c r="BU60" s="43" t="s">
        <v>847</v>
      </c>
      <c r="BV60" s="43" t="s">
        <v>848</v>
      </c>
      <c r="BW60" s="43" t="s">
        <v>849</v>
      </c>
      <c r="BX60" s="43" t="s">
        <v>850</v>
      </c>
      <c r="BY60" s="43" t="s">
        <v>851</v>
      </c>
      <c r="BZ60" s="43" t="s">
        <v>852</v>
      </c>
    </row>
    <row r="61" spans="1:78" x14ac:dyDescent="0.25">
      <c r="A61"/>
      <c r="B61"/>
      <c r="C61"/>
      <c r="D61"/>
      <c r="E61"/>
      <c r="K61"/>
      <c r="O61" s="2">
        <v>22</v>
      </c>
      <c r="P61">
        <v>0</v>
      </c>
      <c r="Q61" t="s">
        <v>94</v>
      </c>
      <c r="U61" s="72" t="s">
        <v>266</v>
      </c>
      <c r="V61" s="73" t="s">
        <v>267</v>
      </c>
      <c r="W61" s="72" t="s">
        <v>132</v>
      </c>
      <c r="X61" s="72" t="s">
        <v>132</v>
      </c>
      <c r="AK61" s="43" t="s">
        <v>4338</v>
      </c>
      <c r="AL61" s="43" t="s">
        <v>4339</v>
      </c>
      <c r="AM61" s="43" t="s">
        <v>4340</v>
      </c>
      <c r="AO61" s="43" t="s">
        <v>4341</v>
      </c>
      <c r="AP61" s="43" t="s">
        <v>4342</v>
      </c>
      <c r="AQ61" s="43" t="s">
        <v>4343</v>
      </c>
      <c r="AR61" s="43" t="s">
        <v>4344</v>
      </c>
      <c r="AS61" s="43" t="s">
        <v>4345</v>
      </c>
      <c r="AT61" s="43" t="s">
        <v>4346</v>
      </c>
      <c r="AU61" s="43" t="s">
        <v>4347</v>
      </c>
      <c r="AV61" s="43" t="s">
        <v>4348</v>
      </c>
      <c r="AW61" s="43" t="s">
        <v>2495</v>
      </c>
      <c r="AX61" s="43" t="s">
        <v>4349</v>
      </c>
      <c r="AY61" s="43" t="s">
        <v>637</v>
      </c>
      <c r="AZ61" s="43" t="s">
        <v>4350</v>
      </c>
      <c r="BA61" s="43" t="s">
        <v>4351</v>
      </c>
      <c r="BB61" s="43" t="s">
        <v>4352</v>
      </c>
      <c r="BC61" s="43" t="s">
        <v>4243</v>
      </c>
      <c r="BD61" s="43" t="s">
        <v>2633</v>
      </c>
      <c r="BE61" s="43" t="s">
        <v>4353</v>
      </c>
      <c r="BF61" s="43" t="s">
        <v>4354</v>
      </c>
      <c r="BG61" s="43" t="s">
        <v>4355</v>
      </c>
      <c r="BH61" s="43" t="s">
        <v>1519</v>
      </c>
      <c r="BI61" s="43" t="s">
        <v>4356</v>
      </c>
      <c r="BJ61" s="43" t="s">
        <v>4357</v>
      </c>
      <c r="BK61" s="43" t="s">
        <v>879</v>
      </c>
      <c r="BL61" s="43" t="s">
        <v>4358</v>
      </c>
      <c r="BM61" s="43" t="s">
        <v>4359</v>
      </c>
      <c r="BN61" s="43" t="s">
        <v>4360</v>
      </c>
      <c r="BO61" s="43" t="s">
        <v>4361</v>
      </c>
      <c r="BP61" s="43" t="s">
        <v>4362</v>
      </c>
      <c r="BQ61" s="43" t="s">
        <v>1016</v>
      </c>
      <c r="BR61" s="43" t="s">
        <v>4363</v>
      </c>
      <c r="BS61" s="43" t="s">
        <v>853</v>
      </c>
      <c r="BT61" s="43" t="s">
        <v>854</v>
      </c>
      <c r="BU61" s="43" t="s">
        <v>855</v>
      </c>
      <c r="BV61" s="43" t="s">
        <v>856</v>
      </c>
      <c r="BW61" s="43" t="s">
        <v>857</v>
      </c>
      <c r="BX61" s="43" t="s">
        <v>858</v>
      </c>
      <c r="BY61" s="43" t="s">
        <v>859</v>
      </c>
      <c r="BZ61" s="43" t="s">
        <v>860</v>
      </c>
    </row>
    <row r="62" spans="1:78" x14ac:dyDescent="0.25">
      <c r="A62"/>
      <c r="B62"/>
      <c r="C62"/>
      <c r="D62"/>
      <c r="E62"/>
      <c r="K62"/>
      <c r="O62" s="2">
        <v>22</v>
      </c>
      <c r="P62">
        <v>15</v>
      </c>
      <c r="Q62" t="s">
        <v>95</v>
      </c>
      <c r="U62" s="72" t="s">
        <v>268</v>
      </c>
      <c r="V62" s="73" t="s">
        <v>268</v>
      </c>
      <c r="W62" s="72" t="s">
        <v>132</v>
      </c>
      <c r="X62" s="72" t="s">
        <v>132</v>
      </c>
      <c r="AK62" s="43" t="s">
        <v>4364</v>
      </c>
      <c r="AL62" s="43" t="s">
        <v>2538</v>
      </c>
      <c r="AM62" s="43" t="s">
        <v>4365</v>
      </c>
      <c r="AO62" s="43" t="s">
        <v>4366</v>
      </c>
      <c r="AP62" s="43" t="s">
        <v>4367</v>
      </c>
      <c r="AQ62" s="43" t="s">
        <v>4368</v>
      </c>
      <c r="AR62" s="43" t="s">
        <v>4369</v>
      </c>
      <c r="AS62" s="43" t="s">
        <v>2366</v>
      </c>
      <c r="AT62" s="43" t="s">
        <v>4370</v>
      </c>
      <c r="AU62" s="43" t="s">
        <v>4371</v>
      </c>
      <c r="AV62" s="43" t="s">
        <v>455</v>
      </c>
      <c r="AW62" s="43" t="s">
        <v>4372</v>
      </c>
      <c r="AX62" s="43" t="s">
        <v>3741</v>
      </c>
      <c r="AY62" s="43" t="s">
        <v>4373</v>
      </c>
      <c r="AZ62" s="43" t="s">
        <v>4374</v>
      </c>
      <c r="BA62" s="43" t="s">
        <v>4375</v>
      </c>
      <c r="BB62" s="43" t="s">
        <v>4376</v>
      </c>
      <c r="BC62" s="43" t="s">
        <v>4377</v>
      </c>
      <c r="BD62" s="43" t="s">
        <v>4378</v>
      </c>
      <c r="BE62" s="43" t="s">
        <v>3819</v>
      </c>
      <c r="BF62" s="43" t="s">
        <v>4379</v>
      </c>
      <c r="BG62" s="43" t="s">
        <v>4380</v>
      </c>
      <c r="BH62" s="43" t="s">
        <v>672</v>
      </c>
      <c r="BI62" s="43" t="s">
        <v>4381</v>
      </c>
      <c r="BJ62" s="43" t="s">
        <v>4382</v>
      </c>
      <c r="BK62" s="43" t="s">
        <v>4383</v>
      </c>
      <c r="BL62" s="43" t="s">
        <v>4384</v>
      </c>
      <c r="BM62" s="43" t="s">
        <v>4385</v>
      </c>
      <c r="BN62" s="43" t="s">
        <v>4386</v>
      </c>
      <c r="BO62" s="43" t="s">
        <v>1022</v>
      </c>
      <c r="BP62" s="43" t="s">
        <v>4387</v>
      </c>
      <c r="BQ62" s="43" t="s">
        <v>4388</v>
      </c>
      <c r="BR62" s="43" t="s">
        <v>4389</v>
      </c>
      <c r="BS62" s="43" t="s">
        <v>861</v>
      </c>
      <c r="BT62" s="43" t="s">
        <v>862</v>
      </c>
      <c r="BU62" s="43" t="s">
        <v>863</v>
      </c>
      <c r="BV62" s="43" t="s">
        <v>864</v>
      </c>
      <c r="BW62" s="43" t="s">
        <v>865</v>
      </c>
      <c r="BX62" s="43" t="s">
        <v>866</v>
      </c>
      <c r="BY62" s="43" t="s">
        <v>867</v>
      </c>
      <c r="BZ62" s="43" t="s">
        <v>868</v>
      </c>
    </row>
    <row r="63" spans="1:78" x14ac:dyDescent="0.25">
      <c r="A63"/>
      <c r="B63"/>
      <c r="C63"/>
      <c r="D63"/>
      <c r="E63"/>
      <c r="K63"/>
      <c r="O63" s="2">
        <v>22</v>
      </c>
      <c r="P63">
        <v>30</v>
      </c>
      <c r="Q63" t="s">
        <v>96</v>
      </c>
      <c r="U63" s="72" t="s">
        <v>269</v>
      </c>
      <c r="V63" s="73" t="s">
        <v>269</v>
      </c>
      <c r="W63" s="72" t="s">
        <v>132</v>
      </c>
      <c r="X63" s="72" t="s">
        <v>132</v>
      </c>
      <c r="AK63" s="43" t="s">
        <v>4390</v>
      </c>
      <c r="AL63" s="43" t="s">
        <v>4391</v>
      </c>
      <c r="AM63" s="43" t="s">
        <v>4392</v>
      </c>
      <c r="AO63" s="43" t="s">
        <v>4393</v>
      </c>
      <c r="AP63" s="43" t="s">
        <v>4394</v>
      </c>
      <c r="AQ63" s="43" t="s">
        <v>4395</v>
      </c>
      <c r="AR63" s="43" t="s">
        <v>4396</v>
      </c>
      <c r="AS63" s="43" t="s">
        <v>4397</v>
      </c>
      <c r="AT63" s="43" t="s">
        <v>4398</v>
      </c>
      <c r="AU63" s="43" t="s">
        <v>4399</v>
      </c>
      <c r="AV63" s="43" t="s">
        <v>4400</v>
      </c>
      <c r="AW63" s="43" t="s">
        <v>4401</v>
      </c>
      <c r="AX63" s="43" t="s">
        <v>4402</v>
      </c>
      <c r="AY63" s="43" t="s">
        <v>3680</v>
      </c>
      <c r="AZ63" s="43" t="s">
        <v>4403</v>
      </c>
      <c r="BA63" s="43" t="s">
        <v>4404</v>
      </c>
      <c r="BB63" s="43" t="s">
        <v>4405</v>
      </c>
      <c r="BC63" s="43" t="s">
        <v>4406</v>
      </c>
      <c r="BD63" s="43" t="s">
        <v>456</v>
      </c>
      <c r="BE63" s="43" t="s">
        <v>4407</v>
      </c>
      <c r="BF63" s="43" t="s">
        <v>4408</v>
      </c>
      <c r="BG63" s="43" t="s">
        <v>2238</v>
      </c>
      <c r="BH63" s="43" t="s">
        <v>3550</v>
      </c>
      <c r="BI63" s="43" t="s">
        <v>1894</v>
      </c>
      <c r="BJ63" s="43" t="s">
        <v>4409</v>
      </c>
      <c r="BK63" s="43" t="s">
        <v>4410</v>
      </c>
      <c r="BL63" s="43" t="s">
        <v>4411</v>
      </c>
      <c r="BM63" s="43" t="s">
        <v>4412</v>
      </c>
      <c r="BN63" s="43" t="s">
        <v>2603</v>
      </c>
      <c r="BO63" s="43" t="s">
        <v>4413</v>
      </c>
      <c r="BP63" s="43" t="s">
        <v>4414</v>
      </c>
      <c r="BQ63" s="43" t="s">
        <v>4415</v>
      </c>
      <c r="BR63" s="43" t="s">
        <v>4416</v>
      </c>
      <c r="BS63" s="43" t="s">
        <v>869</v>
      </c>
      <c r="BT63" s="43" t="s">
        <v>870</v>
      </c>
      <c r="BU63" s="43" t="s">
        <v>871</v>
      </c>
      <c r="BV63" s="43" t="s">
        <v>872</v>
      </c>
      <c r="BW63" s="43" t="s">
        <v>873</v>
      </c>
      <c r="BX63" s="43" t="s">
        <v>874</v>
      </c>
      <c r="BY63" s="43" t="s">
        <v>875</v>
      </c>
      <c r="BZ63" s="43" t="s">
        <v>876</v>
      </c>
    </row>
    <row r="64" spans="1:78" x14ac:dyDescent="0.25">
      <c r="A64"/>
      <c r="B64"/>
      <c r="C64"/>
      <c r="D64"/>
      <c r="E64"/>
      <c r="O64" s="2">
        <v>22</v>
      </c>
      <c r="P64">
        <v>45</v>
      </c>
      <c r="Q64" t="s">
        <v>97</v>
      </c>
      <c r="U64" s="72" t="s">
        <v>270</v>
      </c>
      <c r="V64" s="73" t="s">
        <v>270</v>
      </c>
      <c r="W64" s="72" t="s">
        <v>132</v>
      </c>
      <c r="X64" s="72" t="s">
        <v>132</v>
      </c>
      <c r="AK64" s="43" t="s">
        <v>4417</v>
      </c>
      <c r="AL64" s="43" t="s">
        <v>4418</v>
      </c>
      <c r="AM64" s="43" t="s">
        <v>4419</v>
      </c>
      <c r="AO64" s="43" t="s">
        <v>4420</v>
      </c>
      <c r="AP64" s="43" t="s">
        <v>4421</v>
      </c>
      <c r="AQ64" s="43" t="s">
        <v>4422</v>
      </c>
      <c r="AR64" s="43" t="s">
        <v>4423</v>
      </c>
      <c r="AS64" s="43" t="s">
        <v>4424</v>
      </c>
      <c r="AT64" s="43" t="s">
        <v>4425</v>
      </c>
      <c r="AU64" s="43" t="s">
        <v>4426</v>
      </c>
      <c r="AV64" s="43" t="s">
        <v>4427</v>
      </c>
      <c r="AW64" s="43" t="s">
        <v>3209</v>
      </c>
      <c r="AX64" s="43" t="s">
        <v>4428</v>
      </c>
      <c r="AY64" s="43" t="s">
        <v>4429</v>
      </c>
      <c r="AZ64" s="43" t="s">
        <v>4430</v>
      </c>
      <c r="BA64" s="43" t="s">
        <v>4431</v>
      </c>
      <c r="BB64" s="43" t="s">
        <v>4432</v>
      </c>
      <c r="BC64" s="43" t="s">
        <v>1369</v>
      </c>
      <c r="BD64" s="43" t="s">
        <v>4433</v>
      </c>
      <c r="BE64" s="43" t="s">
        <v>4434</v>
      </c>
      <c r="BF64" s="43" t="s">
        <v>4435</v>
      </c>
      <c r="BG64" s="43" t="s">
        <v>4158</v>
      </c>
      <c r="BH64" s="43" t="s">
        <v>4436</v>
      </c>
      <c r="BI64" s="43" t="s">
        <v>1376</v>
      </c>
      <c r="BJ64" s="43" t="s">
        <v>2305</v>
      </c>
      <c r="BK64" s="43" t="s">
        <v>4437</v>
      </c>
      <c r="BL64" s="43" t="s">
        <v>4438</v>
      </c>
      <c r="BM64" s="43" t="s">
        <v>4439</v>
      </c>
      <c r="BN64" s="43" t="s">
        <v>1661</v>
      </c>
      <c r="BO64" s="43" t="s">
        <v>644</v>
      </c>
      <c r="BP64" s="43" t="s">
        <v>3361</v>
      </c>
      <c r="BQ64" s="43" t="s">
        <v>2775</v>
      </c>
      <c r="BR64" s="43" t="s">
        <v>4440</v>
      </c>
      <c r="BS64" s="43" t="s">
        <v>877</v>
      </c>
      <c r="BT64" s="43" t="s">
        <v>672</v>
      </c>
      <c r="BU64" s="43" t="s">
        <v>878</v>
      </c>
      <c r="BV64" s="43" t="s">
        <v>879</v>
      </c>
      <c r="BW64" s="43" t="s">
        <v>880</v>
      </c>
      <c r="BX64" s="43" t="s">
        <v>545</v>
      </c>
      <c r="BY64" s="43" t="s">
        <v>881</v>
      </c>
      <c r="BZ64" s="43" t="s">
        <v>882</v>
      </c>
    </row>
    <row r="65" spans="1:78" x14ac:dyDescent="0.25">
      <c r="A65"/>
      <c r="B65"/>
      <c r="C65"/>
      <c r="D65"/>
      <c r="E65"/>
      <c r="O65" s="2">
        <v>23</v>
      </c>
      <c r="P65">
        <v>0</v>
      </c>
      <c r="Q65" t="s">
        <v>98</v>
      </c>
      <c r="U65" s="72" t="s">
        <v>271</v>
      </c>
      <c r="V65" s="73" t="s">
        <v>271</v>
      </c>
      <c r="W65" s="72" t="s">
        <v>132</v>
      </c>
      <c r="X65" s="72" t="s">
        <v>132</v>
      </c>
      <c r="AK65" s="43" t="s">
        <v>4441</v>
      </c>
      <c r="AL65" s="43" t="s">
        <v>4442</v>
      </c>
      <c r="AM65" s="43" t="s">
        <v>4443</v>
      </c>
      <c r="AO65" s="43" t="s">
        <v>4444</v>
      </c>
      <c r="AP65" s="43" t="s">
        <v>4445</v>
      </c>
      <c r="AQ65" s="43" t="s">
        <v>4446</v>
      </c>
      <c r="AR65" s="43" t="s">
        <v>4447</v>
      </c>
      <c r="AS65" s="43" t="s">
        <v>4448</v>
      </c>
      <c r="AT65" s="43" t="s">
        <v>4449</v>
      </c>
      <c r="AU65" s="43" t="s">
        <v>4450</v>
      </c>
      <c r="AV65" s="43" t="s">
        <v>4451</v>
      </c>
      <c r="AW65" s="43" t="s">
        <v>4452</v>
      </c>
      <c r="AX65" s="43" t="s">
        <v>4453</v>
      </c>
      <c r="AY65" s="43" t="s">
        <v>4454</v>
      </c>
      <c r="AZ65" s="43" t="s">
        <v>4455</v>
      </c>
      <c r="BA65" s="43" t="s">
        <v>4456</v>
      </c>
      <c r="BB65" s="43" t="s">
        <v>4457</v>
      </c>
      <c r="BC65" s="43" t="s">
        <v>4458</v>
      </c>
      <c r="BD65" s="43" t="s">
        <v>4459</v>
      </c>
      <c r="BE65" s="43" t="s">
        <v>4460</v>
      </c>
      <c r="BF65" s="43" t="s">
        <v>4461</v>
      </c>
      <c r="BG65" s="43" t="s">
        <v>4462</v>
      </c>
      <c r="BH65" s="43" t="s">
        <v>3382</v>
      </c>
      <c r="BI65" s="43" t="s">
        <v>2578</v>
      </c>
      <c r="BJ65" s="43" t="s">
        <v>4463</v>
      </c>
      <c r="BK65" s="43" t="s">
        <v>4464</v>
      </c>
      <c r="BL65" s="43" t="s">
        <v>4465</v>
      </c>
      <c r="BM65" s="43" t="s">
        <v>4466</v>
      </c>
      <c r="BN65" s="43" t="s">
        <v>509</v>
      </c>
      <c r="BO65" s="43" t="s">
        <v>4467</v>
      </c>
      <c r="BP65" s="43" t="s">
        <v>4468</v>
      </c>
      <c r="BQ65" s="43" t="s">
        <v>4469</v>
      </c>
      <c r="BR65" s="43" t="s">
        <v>4470</v>
      </c>
      <c r="BS65" s="43" t="s">
        <v>883</v>
      </c>
      <c r="BT65" s="43" t="s">
        <v>884</v>
      </c>
      <c r="BU65" s="43" t="s">
        <v>885</v>
      </c>
      <c r="BV65" s="43" t="s">
        <v>886</v>
      </c>
      <c r="BW65" s="43" t="s">
        <v>887</v>
      </c>
      <c r="BX65" s="43" t="s">
        <v>730</v>
      </c>
      <c r="BY65" s="43" t="s">
        <v>888</v>
      </c>
      <c r="BZ65" s="43" t="s">
        <v>889</v>
      </c>
    </row>
    <row r="66" spans="1:78" x14ac:dyDescent="0.25">
      <c r="A66"/>
      <c r="B66"/>
      <c r="C66"/>
      <c r="D66"/>
      <c r="E66"/>
      <c r="O66" s="2">
        <v>23</v>
      </c>
      <c r="P66">
        <v>15</v>
      </c>
      <c r="Q66" t="s">
        <v>99</v>
      </c>
      <c r="U66" s="72" t="s">
        <v>272</v>
      </c>
      <c r="V66" s="73" t="s">
        <v>273</v>
      </c>
      <c r="W66" s="72" t="s">
        <v>132</v>
      </c>
      <c r="X66" s="72" t="s">
        <v>132</v>
      </c>
      <c r="AK66" s="43" t="s">
        <v>4471</v>
      </c>
      <c r="AL66" s="43" t="s">
        <v>4472</v>
      </c>
      <c r="AM66" s="43" t="s">
        <v>4473</v>
      </c>
      <c r="AO66" s="43" t="s">
        <v>3072</v>
      </c>
      <c r="AP66" s="43" t="s">
        <v>1686</v>
      </c>
      <c r="AQ66" s="43" t="s">
        <v>4474</v>
      </c>
      <c r="AR66" s="43" t="s">
        <v>4475</v>
      </c>
      <c r="AS66" s="43" t="s">
        <v>4476</v>
      </c>
      <c r="AT66" s="43" t="s">
        <v>4477</v>
      </c>
      <c r="AU66" s="43" t="s">
        <v>4478</v>
      </c>
      <c r="AV66" s="43" t="s">
        <v>4479</v>
      </c>
      <c r="AW66" s="43" t="s">
        <v>1389</v>
      </c>
      <c r="AX66" s="43" t="s">
        <v>668</v>
      </c>
      <c r="AY66" s="43" t="s">
        <v>4480</v>
      </c>
      <c r="AZ66" s="43" t="s">
        <v>4481</v>
      </c>
      <c r="BA66" s="43" t="s">
        <v>4482</v>
      </c>
      <c r="BB66" s="43" t="s">
        <v>4483</v>
      </c>
      <c r="BC66" s="43" t="s">
        <v>4484</v>
      </c>
      <c r="BD66" s="43" t="s">
        <v>4485</v>
      </c>
      <c r="BE66" s="43" t="s">
        <v>1157</v>
      </c>
      <c r="BF66" s="43" t="s">
        <v>4486</v>
      </c>
      <c r="BG66" s="43" t="s">
        <v>4487</v>
      </c>
      <c r="BH66" s="43" t="s">
        <v>3870</v>
      </c>
      <c r="BI66" s="43" t="s">
        <v>3135</v>
      </c>
      <c r="BJ66" s="43" t="s">
        <v>4488</v>
      </c>
      <c r="BK66" s="43" t="s">
        <v>4489</v>
      </c>
      <c r="BL66" s="43" t="s">
        <v>4490</v>
      </c>
      <c r="BM66" s="43" t="s">
        <v>1745</v>
      </c>
      <c r="BN66" s="43" t="s">
        <v>2335</v>
      </c>
      <c r="BO66" s="43" t="s">
        <v>4491</v>
      </c>
      <c r="BP66" s="43" t="s">
        <v>4492</v>
      </c>
      <c r="BQ66" s="43" t="s">
        <v>2300</v>
      </c>
      <c r="BR66" s="43" t="s">
        <v>4493</v>
      </c>
      <c r="BS66" s="43" t="s">
        <v>890</v>
      </c>
      <c r="BT66" s="43" t="s">
        <v>701</v>
      </c>
      <c r="BU66" s="43" t="s">
        <v>891</v>
      </c>
      <c r="BV66" s="43" t="s">
        <v>892</v>
      </c>
      <c r="BW66" s="43" t="s">
        <v>893</v>
      </c>
      <c r="BX66" s="43" t="s">
        <v>894</v>
      </c>
      <c r="BY66" s="43" t="s">
        <v>895</v>
      </c>
      <c r="BZ66" s="43" t="s">
        <v>896</v>
      </c>
    </row>
    <row r="67" spans="1:78" x14ac:dyDescent="0.25">
      <c r="A67"/>
      <c r="B67"/>
      <c r="C67"/>
      <c r="D67"/>
      <c r="E67"/>
      <c r="O67" s="2">
        <v>23</v>
      </c>
      <c r="P67">
        <v>30</v>
      </c>
      <c r="Q67" t="s">
        <v>100</v>
      </c>
      <c r="U67" s="72" t="s">
        <v>274</v>
      </c>
      <c r="V67" s="73" t="s">
        <v>275</v>
      </c>
      <c r="W67" s="72" t="s">
        <v>132</v>
      </c>
      <c r="X67" s="72" t="s">
        <v>132</v>
      </c>
      <c r="AK67" s="43" t="s">
        <v>4494</v>
      </c>
      <c r="AL67" s="43" t="s">
        <v>4091</v>
      </c>
      <c r="AM67" s="43" t="s">
        <v>4495</v>
      </c>
      <c r="AO67" s="43" t="s">
        <v>1072</v>
      </c>
      <c r="AP67" s="43" t="s">
        <v>2275</v>
      </c>
      <c r="AQ67" s="43" t="s">
        <v>4496</v>
      </c>
      <c r="AR67" s="43" t="s">
        <v>4497</v>
      </c>
      <c r="AS67" s="43" t="s">
        <v>4498</v>
      </c>
      <c r="AT67" s="43" t="s">
        <v>4499</v>
      </c>
      <c r="AU67" s="43" t="s">
        <v>958</v>
      </c>
      <c r="AV67" s="43" t="s">
        <v>4500</v>
      </c>
      <c r="AW67" s="43" t="s">
        <v>4501</v>
      </c>
      <c r="AX67" s="43" t="s">
        <v>4502</v>
      </c>
      <c r="AY67" s="43" t="s">
        <v>4503</v>
      </c>
      <c r="AZ67" s="43" t="s">
        <v>4504</v>
      </c>
      <c r="BA67" s="43" t="s">
        <v>4505</v>
      </c>
      <c r="BB67" s="43" t="s">
        <v>4506</v>
      </c>
      <c r="BC67" s="43" t="s">
        <v>4507</v>
      </c>
      <c r="BD67" s="43" t="s">
        <v>4508</v>
      </c>
      <c r="BE67" s="43" t="s">
        <v>1104</v>
      </c>
      <c r="BF67" s="43" t="s">
        <v>4509</v>
      </c>
      <c r="BG67" s="43" t="s">
        <v>4510</v>
      </c>
      <c r="BH67" s="43" t="s">
        <v>2063</v>
      </c>
      <c r="BI67" s="43" t="s">
        <v>2286</v>
      </c>
      <c r="BJ67" s="43" t="s">
        <v>4511</v>
      </c>
      <c r="BK67" s="43" t="s">
        <v>4512</v>
      </c>
      <c r="BL67" s="43" t="s">
        <v>4513</v>
      </c>
      <c r="BM67" s="43" t="s">
        <v>4514</v>
      </c>
      <c r="BN67" s="43" t="s">
        <v>4515</v>
      </c>
      <c r="BO67" s="43" t="s">
        <v>1127</v>
      </c>
      <c r="BP67" s="43" t="s">
        <v>4516</v>
      </c>
      <c r="BQ67" s="43" t="s">
        <v>4517</v>
      </c>
      <c r="BR67" s="43" t="s">
        <v>4518</v>
      </c>
      <c r="BS67" s="43" t="s">
        <v>897</v>
      </c>
      <c r="BT67" s="43" t="s">
        <v>898</v>
      </c>
      <c r="BU67" s="43" t="s">
        <v>899</v>
      </c>
      <c r="BV67" s="43" t="s">
        <v>900</v>
      </c>
      <c r="BW67" s="43" t="s">
        <v>901</v>
      </c>
      <c r="BX67" s="43" t="s">
        <v>902</v>
      </c>
      <c r="BY67" s="43" t="s">
        <v>903</v>
      </c>
      <c r="BZ67" s="43" t="s">
        <v>904</v>
      </c>
    </row>
    <row r="68" spans="1:78" x14ac:dyDescent="0.25">
      <c r="A68"/>
      <c r="B68"/>
      <c r="E68"/>
      <c r="O68" s="2">
        <v>23</v>
      </c>
      <c r="P68">
        <v>45</v>
      </c>
      <c r="Q68" t="s">
        <v>101</v>
      </c>
      <c r="U68" s="72" t="s">
        <v>276</v>
      </c>
      <c r="V68" s="73" t="s">
        <v>276</v>
      </c>
      <c r="W68" s="72" t="s">
        <v>132</v>
      </c>
      <c r="X68" s="72" t="s">
        <v>132</v>
      </c>
      <c r="AK68" s="43" t="s">
        <v>4519</v>
      </c>
      <c r="AL68" s="43" t="s">
        <v>1655</v>
      </c>
      <c r="AM68" s="43" t="s">
        <v>4520</v>
      </c>
      <c r="AO68" s="43" t="s">
        <v>4521</v>
      </c>
      <c r="AP68" s="43" t="s">
        <v>1874</v>
      </c>
      <c r="AQ68" s="43" t="s">
        <v>4522</v>
      </c>
      <c r="AR68" s="43" t="s">
        <v>4523</v>
      </c>
      <c r="AS68" s="43" t="s">
        <v>4524</v>
      </c>
      <c r="AT68" s="43" t="s">
        <v>4525</v>
      </c>
      <c r="AU68" s="43" t="s">
        <v>4526</v>
      </c>
      <c r="AV68" s="43" t="s">
        <v>4527</v>
      </c>
      <c r="AW68" s="43" t="s">
        <v>1504</v>
      </c>
      <c r="AX68" s="43" t="s">
        <v>4528</v>
      </c>
      <c r="AY68" s="43" t="s">
        <v>4529</v>
      </c>
      <c r="AZ68" s="43" t="s">
        <v>4530</v>
      </c>
      <c r="BA68" s="43" t="s">
        <v>4531</v>
      </c>
      <c r="BB68" s="43" t="s">
        <v>1686</v>
      </c>
      <c r="BC68" s="43" t="s">
        <v>4532</v>
      </c>
      <c r="BD68" s="43" t="s">
        <v>1027</v>
      </c>
      <c r="BE68" s="43" t="s">
        <v>4533</v>
      </c>
      <c r="BF68" s="43" t="s">
        <v>4534</v>
      </c>
      <c r="BG68" s="43" t="s">
        <v>4535</v>
      </c>
      <c r="BH68" s="43" t="s">
        <v>2474</v>
      </c>
      <c r="BI68" s="43" t="s">
        <v>769</v>
      </c>
      <c r="BJ68" s="43" t="s">
        <v>2646</v>
      </c>
      <c r="BK68" s="43" t="s">
        <v>2434</v>
      </c>
      <c r="BL68" s="43" t="s">
        <v>4536</v>
      </c>
      <c r="BM68" s="43" t="s">
        <v>1772</v>
      </c>
      <c r="BN68" s="43" t="s">
        <v>4537</v>
      </c>
      <c r="BO68" s="43" t="s">
        <v>4538</v>
      </c>
      <c r="BP68" s="43" t="s">
        <v>4539</v>
      </c>
      <c r="BQ68" s="43" t="s">
        <v>4540</v>
      </c>
      <c r="BR68" s="43" t="s">
        <v>4541</v>
      </c>
      <c r="BS68" s="43" t="s">
        <v>905</v>
      </c>
      <c r="BT68" s="43" t="s">
        <v>906</v>
      </c>
      <c r="BU68" s="43" t="s">
        <v>907</v>
      </c>
      <c r="BV68" s="43" t="s">
        <v>908</v>
      </c>
      <c r="BW68" s="43" t="s">
        <v>909</v>
      </c>
      <c r="BX68" s="43" t="s">
        <v>910</v>
      </c>
      <c r="BY68" s="43" t="s">
        <v>911</v>
      </c>
      <c r="BZ68" s="43" t="s">
        <v>487</v>
      </c>
    </row>
    <row r="69" spans="1:78" x14ac:dyDescent="0.25">
      <c r="E69"/>
      <c r="O69" s="2">
        <v>24</v>
      </c>
      <c r="P69">
        <v>0</v>
      </c>
      <c r="Q69" t="s">
        <v>102</v>
      </c>
      <c r="U69" s="72" t="s">
        <v>277</v>
      </c>
      <c r="V69" s="73" t="s">
        <v>278</v>
      </c>
      <c r="W69" s="72" t="s">
        <v>132</v>
      </c>
      <c r="X69" s="72" t="s">
        <v>132</v>
      </c>
      <c r="AK69" s="43" t="s">
        <v>4542</v>
      </c>
      <c r="AL69" s="43" t="s">
        <v>3752</v>
      </c>
      <c r="AM69" s="43" t="s">
        <v>4543</v>
      </c>
      <c r="AO69" s="43" t="s">
        <v>4544</v>
      </c>
      <c r="AP69" s="43" t="s">
        <v>4545</v>
      </c>
      <c r="AQ69" s="43" t="s">
        <v>4546</v>
      </c>
      <c r="AR69" s="43" t="s">
        <v>4547</v>
      </c>
      <c r="AS69" s="43" t="s">
        <v>4548</v>
      </c>
      <c r="AT69" s="43" t="s">
        <v>4549</v>
      </c>
      <c r="AU69" s="43" t="s">
        <v>3546</v>
      </c>
      <c r="AV69" s="43" t="s">
        <v>4550</v>
      </c>
      <c r="AW69" s="43" t="s">
        <v>514</v>
      </c>
      <c r="AX69" s="43" t="s">
        <v>4551</v>
      </c>
      <c r="AY69" s="43" t="s">
        <v>818</v>
      </c>
      <c r="AZ69" s="43" t="s">
        <v>4552</v>
      </c>
      <c r="BA69" s="43" t="s">
        <v>3430</v>
      </c>
      <c r="BB69" s="43" t="s">
        <v>662</v>
      </c>
      <c r="BC69" s="43" t="s">
        <v>2969</v>
      </c>
      <c r="BD69" s="43" t="s">
        <v>4553</v>
      </c>
      <c r="BE69" s="43" t="s">
        <v>1454</v>
      </c>
      <c r="BF69" s="43" t="s">
        <v>1647</v>
      </c>
      <c r="BG69" s="43" t="s">
        <v>4554</v>
      </c>
      <c r="BH69" s="43" t="s">
        <v>748</v>
      </c>
      <c r="BI69" s="43" t="s">
        <v>1281</v>
      </c>
      <c r="BJ69" s="43" t="s">
        <v>4555</v>
      </c>
      <c r="BK69" s="43" t="s">
        <v>4556</v>
      </c>
      <c r="BL69" s="43" t="s">
        <v>4557</v>
      </c>
      <c r="BM69" s="43" t="s">
        <v>4558</v>
      </c>
      <c r="BN69" s="43" t="s">
        <v>4559</v>
      </c>
      <c r="BO69" s="43" t="s">
        <v>4560</v>
      </c>
      <c r="BP69" s="43" t="s">
        <v>4561</v>
      </c>
      <c r="BQ69" s="43" t="s">
        <v>4562</v>
      </c>
      <c r="BR69" s="43" t="s">
        <v>4563</v>
      </c>
      <c r="BS69" s="43" t="s">
        <v>912</v>
      </c>
      <c r="BT69" s="43" t="s">
        <v>913</v>
      </c>
      <c r="BU69" s="43" t="s">
        <v>914</v>
      </c>
      <c r="BV69" s="43" t="s">
        <v>915</v>
      </c>
      <c r="BW69" s="43" t="s">
        <v>916</v>
      </c>
      <c r="BX69" s="43" t="s">
        <v>649</v>
      </c>
      <c r="BY69" s="43" t="s">
        <v>917</v>
      </c>
      <c r="BZ69" s="43" t="s">
        <v>918</v>
      </c>
    </row>
    <row r="70" spans="1:78" x14ac:dyDescent="0.25">
      <c r="O70" s="2">
        <v>24</v>
      </c>
      <c r="P70">
        <v>15</v>
      </c>
      <c r="Q70" t="s">
        <v>103</v>
      </c>
      <c r="U70" s="72" t="s">
        <v>279</v>
      </c>
      <c r="V70" s="73" t="s">
        <v>279</v>
      </c>
      <c r="W70" s="72" t="s">
        <v>132</v>
      </c>
      <c r="X70" s="72" t="s">
        <v>132</v>
      </c>
      <c r="AK70" s="43" t="s">
        <v>4564</v>
      </c>
      <c r="AL70" s="43" t="s">
        <v>1127</v>
      </c>
      <c r="AM70" s="43" t="s">
        <v>4565</v>
      </c>
      <c r="AO70" s="43" t="s">
        <v>794</v>
      </c>
      <c r="AP70" s="43" t="s">
        <v>4566</v>
      </c>
      <c r="AQ70" s="43" t="s">
        <v>4567</v>
      </c>
      <c r="AR70" s="43" t="s">
        <v>4568</v>
      </c>
      <c r="AS70" s="43" t="s">
        <v>1889</v>
      </c>
      <c r="AT70" s="43" t="s">
        <v>3088</v>
      </c>
      <c r="AU70" s="43" t="s">
        <v>4569</v>
      </c>
      <c r="AV70" s="43" t="s">
        <v>4570</v>
      </c>
      <c r="AW70" s="43" t="s">
        <v>4571</v>
      </c>
      <c r="AX70" s="43" t="s">
        <v>4572</v>
      </c>
      <c r="AY70" s="43" t="s">
        <v>4527</v>
      </c>
      <c r="AZ70" s="43" t="s">
        <v>4573</v>
      </c>
      <c r="BA70" s="43" t="s">
        <v>624</v>
      </c>
      <c r="BB70" s="43" t="s">
        <v>4574</v>
      </c>
      <c r="BC70" s="43" t="s">
        <v>608</v>
      </c>
      <c r="BD70" s="43" t="s">
        <v>1393</v>
      </c>
      <c r="BE70" s="43" t="s">
        <v>4575</v>
      </c>
      <c r="BF70" s="43" t="s">
        <v>4576</v>
      </c>
      <c r="BG70" s="43" t="s">
        <v>4577</v>
      </c>
      <c r="BH70" s="43" t="s">
        <v>4578</v>
      </c>
      <c r="BI70" s="43" t="s">
        <v>4579</v>
      </c>
      <c r="BJ70" s="43" t="s">
        <v>4187</v>
      </c>
      <c r="BK70" s="43" t="s">
        <v>4580</v>
      </c>
      <c r="BL70" s="43" t="s">
        <v>4581</v>
      </c>
      <c r="BM70" s="43" t="s">
        <v>2143</v>
      </c>
      <c r="BN70" s="43" t="s">
        <v>4582</v>
      </c>
      <c r="BO70" s="43" t="s">
        <v>2288</v>
      </c>
      <c r="BP70" s="43" t="s">
        <v>4583</v>
      </c>
      <c r="BQ70" s="43" t="s">
        <v>4584</v>
      </c>
      <c r="BR70" s="43" t="s">
        <v>4585</v>
      </c>
      <c r="BS70" s="43" t="s">
        <v>919</v>
      </c>
      <c r="BT70" s="43" t="s">
        <v>920</v>
      </c>
      <c r="BU70" s="43" t="s">
        <v>921</v>
      </c>
      <c r="BV70" s="43" t="s">
        <v>922</v>
      </c>
      <c r="BW70" s="43" t="s">
        <v>923</v>
      </c>
      <c r="BX70" s="43" t="s">
        <v>924</v>
      </c>
      <c r="BY70" s="43" t="s">
        <v>925</v>
      </c>
      <c r="BZ70" s="43" t="s">
        <v>926</v>
      </c>
    </row>
    <row r="71" spans="1:78" x14ac:dyDescent="0.25">
      <c r="O71" s="2">
        <v>24</v>
      </c>
      <c r="P71">
        <v>30</v>
      </c>
      <c r="Q71" t="s">
        <v>104</v>
      </c>
      <c r="U71" s="72" t="s">
        <v>280</v>
      </c>
      <c r="V71" s="73" t="s">
        <v>281</v>
      </c>
      <c r="W71" s="72" t="s">
        <v>132</v>
      </c>
      <c r="X71" s="72" t="s">
        <v>132</v>
      </c>
      <c r="AK71" s="43" t="s">
        <v>3674</v>
      </c>
      <c r="AL71" s="43" t="s">
        <v>4586</v>
      </c>
      <c r="AM71" s="43" t="s">
        <v>4587</v>
      </c>
      <c r="AO71" s="43" t="s">
        <v>4588</v>
      </c>
      <c r="AP71" s="43" t="s">
        <v>4589</v>
      </c>
      <c r="AQ71" s="43" t="s">
        <v>4590</v>
      </c>
      <c r="AR71" s="43" t="s">
        <v>4591</v>
      </c>
      <c r="AS71" s="43" t="s">
        <v>4592</v>
      </c>
      <c r="AT71" s="43" t="s">
        <v>4593</v>
      </c>
      <c r="AU71" s="43" t="s">
        <v>4594</v>
      </c>
      <c r="AV71" s="43" t="s">
        <v>4595</v>
      </c>
      <c r="AW71" s="43" t="s">
        <v>1788</v>
      </c>
      <c r="AX71" s="43" t="s">
        <v>4596</v>
      </c>
      <c r="AY71" s="43" t="s">
        <v>699</v>
      </c>
      <c r="AZ71" s="43" t="s">
        <v>4597</v>
      </c>
      <c r="BA71" s="43" t="s">
        <v>540</v>
      </c>
      <c r="BB71" s="43" t="s">
        <v>4598</v>
      </c>
      <c r="BC71" s="43" t="s">
        <v>1732</v>
      </c>
      <c r="BD71" s="43" t="s">
        <v>4599</v>
      </c>
      <c r="BE71" s="43" t="s">
        <v>4600</v>
      </c>
      <c r="BF71" s="43" t="s">
        <v>4601</v>
      </c>
      <c r="BG71" s="43" t="s">
        <v>2763</v>
      </c>
      <c r="BH71" s="43" t="s">
        <v>3428</v>
      </c>
      <c r="BI71" s="43" t="s">
        <v>4602</v>
      </c>
      <c r="BJ71" s="43" t="s">
        <v>4603</v>
      </c>
      <c r="BK71" s="43" t="s">
        <v>4604</v>
      </c>
      <c r="BL71" s="43" t="s">
        <v>4605</v>
      </c>
      <c r="BM71" s="43" t="s">
        <v>4606</v>
      </c>
      <c r="BN71" s="43" t="s">
        <v>4607</v>
      </c>
      <c r="BO71" s="43" t="s">
        <v>4608</v>
      </c>
      <c r="BP71" s="43" t="s">
        <v>1454</v>
      </c>
      <c r="BQ71" s="43" t="s">
        <v>4609</v>
      </c>
      <c r="BR71" s="43" t="s">
        <v>4610</v>
      </c>
      <c r="BS71" s="43" t="s">
        <v>927</v>
      </c>
      <c r="BT71" s="43" t="s">
        <v>928</v>
      </c>
      <c r="BU71" s="43" t="s">
        <v>929</v>
      </c>
      <c r="BV71" s="43" t="s">
        <v>930</v>
      </c>
      <c r="BW71" s="43" t="s">
        <v>931</v>
      </c>
      <c r="BX71" s="43" t="s">
        <v>932</v>
      </c>
      <c r="BY71" s="43" t="s">
        <v>933</v>
      </c>
      <c r="BZ71" s="43" t="s">
        <v>934</v>
      </c>
    </row>
    <row r="72" spans="1:78" x14ac:dyDescent="0.25">
      <c r="O72" s="2">
        <v>24</v>
      </c>
      <c r="P72">
        <v>45</v>
      </c>
      <c r="Q72" t="s">
        <v>105</v>
      </c>
      <c r="U72" s="72" t="s">
        <v>282</v>
      </c>
      <c r="V72" s="73" t="s">
        <v>283</v>
      </c>
      <c r="W72" s="72" t="s">
        <v>132</v>
      </c>
      <c r="X72" s="72" t="s">
        <v>132</v>
      </c>
      <c r="AK72" s="43" t="s">
        <v>4611</v>
      </c>
      <c r="AL72" s="43" t="s">
        <v>4612</v>
      </c>
      <c r="AM72" s="43" t="s">
        <v>4613</v>
      </c>
      <c r="AO72" s="43" t="s">
        <v>2603</v>
      </c>
      <c r="AP72" s="43" t="s">
        <v>4614</v>
      </c>
      <c r="AQ72" s="43" t="s">
        <v>4615</v>
      </c>
      <c r="AR72" s="43" t="s">
        <v>3011</v>
      </c>
      <c r="AS72" s="43" t="s">
        <v>4616</v>
      </c>
      <c r="AT72" s="43" t="s">
        <v>4617</v>
      </c>
      <c r="AU72" s="43" t="s">
        <v>4618</v>
      </c>
      <c r="AV72" s="43" t="s">
        <v>1674</v>
      </c>
      <c r="AW72" s="43" t="s">
        <v>4619</v>
      </c>
      <c r="AX72" s="43" t="s">
        <v>4620</v>
      </c>
      <c r="AY72" s="43" t="s">
        <v>1205</v>
      </c>
      <c r="AZ72" s="43" t="s">
        <v>4621</v>
      </c>
      <c r="BA72" s="43" t="s">
        <v>4622</v>
      </c>
      <c r="BB72" s="43" t="s">
        <v>4623</v>
      </c>
      <c r="BC72" s="43" t="s">
        <v>4624</v>
      </c>
      <c r="BD72" s="43" t="s">
        <v>1430</v>
      </c>
      <c r="BE72" s="43" t="s">
        <v>3203</v>
      </c>
      <c r="BF72" s="43" t="s">
        <v>4625</v>
      </c>
      <c r="BG72" s="43" t="s">
        <v>3482</v>
      </c>
      <c r="BH72" s="43" t="s">
        <v>4626</v>
      </c>
      <c r="BI72" s="43" t="s">
        <v>1110</v>
      </c>
      <c r="BJ72" s="43" t="s">
        <v>2288</v>
      </c>
      <c r="BK72" s="43" t="s">
        <v>4627</v>
      </c>
      <c r="BL72" s="43" t="s">
        <v>4628</v>
      </c>
      <c r="BM72" s="43" t="s">
        <v>4629</v>
      </c>
      <c r="BN72" s="43" t="s">
        <v>4630</v>
      </c>
      <c r="BO72" s="43" t="s">
        <v>2685</v>
      </c>
      <c r="BP72" s="43" t="s">
        <v>1613</v>
      </c>
      <c r="BQ72" s="43" t="s">
        <v>1946</v>
      </c>
      <c r="BR72" s="43" t="s">
        <v>4631</v>
      </c>
      <c r="BS72" s="43" t="s">
        <v>935</v>
      </c>
      <c r="BT72" s="43" t="s">
        <v>936</v>
      </c>
      <c r="BU72" s="43" t="s">
        <v>937</v>
      </c>
      <c r="BV72" s="43" t="s">
        <v>938</v>
      </c>
      <c r="BW72" s="43" t="s">
        <v>939</v>
      </c>
      <c r="BX72" s="43" t="s">
        <v>940</v>
      </c>
      <c r="BY72" s="43" t="s">
        <v>941</v>
      </c>
      <c r="BZ72" s="43" t="s">
        <v>942</v>
      </c>
    </row>
    <row r="73" spans="1:78" x14ac:dyDescent="0.25">
      <c r="O73" s="2">
        <v>1</v>
      </c>
      <c r="P73">
        <v>0</v>
      </c>
      <c r="Q73" t="s">
        <v>106</v>
      </c>
      <c r="U73" s="72" t="s">
        <v>284</v>
      </c>
      <c r="V73" s="73" t="s">
        <v>284</v>
      </c>
      <c r="W73" s="72" t="s">
        <v>132</v>
      </c>
      <c r="X73" s="72" t="s">
        <v>132</v>
      </c>
      <c r="AK73" s="43" t="s">
        <v>3816</v>
      </c>
      <c r="AL73" s="43" t="s">
        <v>1966</v>
      </c>
      <c r="AM73" s="43" t="s">
        <v>4632</v>
      </c>
      <c r="AO73" s="43" t="s">
        <v>4633</v>
      </c>
      <c r="AP73" s="43" t="s">
        <v>4634</v>
      </c>
      <c r="AQ73" s="43" t="s">
        <v>4635</v>
      </c>
      <c r="AR73" s="43" t="s">
        <v>4636</v>
      </c>
      <c r="AS73" s="43" t="s">
        <v>4637</v>
      </c>
      <c r="AT73" s="43" t="s">
        <v>4638</v>
      </c>
      <c r="AU73" s="43" t="s">
        <v>4639</v>
      </c>
      <c r="AV73" s="43" t="s">
        <v>4640</v>
      </c>
      <c r="AW73" s="43" t="s">
        <v>4641</v>
      </c>
      <c r="AX73" s="43" t="s">
        <v>4642</v>
      </c>
      <c r="AY73" s="43" t="s">
        <v>1158</v>
      </c>
      <c r="AZ73" s="43" t="s">
        <v>4643</v>
      </c>
      <c r="BA73" s="43" t="s">
        <v>790</v>
      </c>
      <c r="BB73" s="43" t="s">
        <v>4644</v>
      </c>
      <c r="BC73" s="43" t="s">
        <v>4645</v>
      </c>
      <c r="BD73" s="43" t="s">
        <v>4646</v>
      </c>
      <c r="BE73" s="43" t="s">
        <v>4647</v>
      </c>
      <c r="BF73" s="43" t="s">
        <v>4648</v>
      </c>
      <c r="BG73" s="43" t="s">
        <v>440</v>
      </c>
      <c r="BH73" s="43" t="s">
        <v>4649</v>
      </c>
      <c r="BI73" s="43" t="s">
        <v>4650</v>
      </c>
      <c r="BJ73" s="43" t="s">
        <v>2375</v>
      </c>
      <c r="BK73" s="43" t="s">
        <v>4651</v>
      </c>
      <c r="BL73" s="43" t="s">
        <v>2551</v>
      </c>
      <c r="BM73" s="43" t="s">
        <v>4652</v>
      </c>
      <c r="BN73" s="43" t="s">
        <v>4653</v>
      </c>
      <c r="BO73" s="43" t="s">
        <v>4654</v>
      </c>
      <c r="BP73" s="43" t="s">
        <v>4655</v>
      </c>
      <c r="BQ73" s="43" t="s">
        <v>4656</v>
      </c>
      <c r="BR73" s="43" t="s">
        <v>4657</v>
      </c>
      <c r="BS73" s="43" t="s">
        <v>943</v>
      </c>
      <c r="BT73" s="43" t="s">
        <v>944</v>
      </c>
      <c r="BU73" s="43" t="s">
        <v>945</v>
      </c>
      <c r="BV73" s="43" t="s">
        <v>946</v>
      </c>
      <c r="BW73" s="43" t="s">
        <v>947</v>
      </c>
      <c r="BX73" s="43" t="s">
        <v>948</v>
      </c>
      <c r="BY73" s="43" t="s">
        <v>949</v>
      </c>
      <c r="BZ73" s="43" t="s">
        <v>950</v>
      </c>
    </row>
    <row r="74" spans="1:78" x14ac:dyDescent="0.25">
      <c r="A74"/>
      <c r="O74" s="2">
        <v>1</v>
      </c>
      <c r="P74">
        <v>15</v>
      </c>
      <c r="Q74" t="s">
        <v>107</v>
      </c>
      <c r="U74" s="72" t="s">
        <v>285</v>
      </c>
      <c r="V74" s="73" t="s">
        <v>286</v>
      </c>
      <c r="W74" s="72" t="s">
        <v>132</v>
      </c>
      <c r="X74" s="72" t="s">
        <v>132</v>
      </c>
      <c r="AK74" s="43" t="s">
        <v>4658</v>
      </c>
      <c r="AL74" s="43" t="s">
        <v>4659</v>
      </c>
      <c r="AM74" s="43" t="s">
        <v>4660</v>
      </c>
      <c r="AO74" s="43" t="s">
        <v>4661</v>
      </c>
      <c r="AP74" s="43" t="s">
        <v>4662</v>
      </c>
      <c r="AQ74" s="43" t="s">
        <v>4663</v>
      </c>
      <c r="AR74" s="43" t="s">
        <v>4664</v>
      </c>
      <c r="AS74" s="43" t="s">
        <v>4665</v>
      </c>
      <c r="AT74" s="43" t="s">
        <v>4666</v>
      </c>
      <c r="AU74" s="43" t="s">
        <v>4667</v>
      </c>
      <c r="AV74" s="43" t="s">
        <v>4668</v>
      </c>
      <c r="AW74" s="43" t="s">
        <v>4669</v>
      </c>
      <c r="AX74" s="43" t="s">
        <v>4670</v>
      </c>
      <c r="AY74" s="43" t="s">
        <v>4671</v>
      </c>
      <c r="AZ74" s="43" t="s">
        <v>4672</v>
      </c>
      <c r="BA74" s="43" t="s">
        <v>1216</v>
      </c>
      <c r="BB74" s="43" t="s">
        <v>4673</v>
      </c>
      <c r="BC74" s="43" t="s">
        <v>673</v>
      </c>
      <c r="BD74" s="43" t="s">
        <v>4674</v>
      </c>
      <c r="BE74" s="43" t="s">
        <v>1610</v>
      </c>
      <c r="BF74" s="43" t="s">
        <v>4675</v>
      </c>
      <c r="BG74" s="43" t="s">
        <v>4676</v>
      </c>
      <c r="BH74" s="43" t="s">
        <v>4677</v>
      </c>
      <c r="BI74" s="43" t="s">
        <v>4678</v>
      </c>
      <c r="BJ74" s="43" t="s">
        <v>4679</v>
      </c>
      <c r="BK74" s="43" t="s">
        <v>4680</v>
      </c>
      <c r="BL74" s="43" t="s">
        <v>4681</v>
      </c>
      <c r="BM74" s="43" t="s">
        <v>4682</v>
      </c>
      <c r="BN74" s="43" t="s">
        <v>4683</v>
      </c>
      <c r="BO74" s="43" t="s">
        <v>4684</v>
      </c>
      <c r="BP74" s="43" t="s">
        <v>3149</v>
      </c>
      <c r="BQ74" s="43" t="s">
        <v>4685</v>
      </c>
      <c r="BR74" s="43" t="s">
        <v>4686</v>
      </c>
      <c r="BS74" s="43" t="s">
        <v>951</v>
      </c>
      <c r="BT74" s="43" t="s">
        <v>952</v>
      </c>
      <c r="BU74" s="43" t="s">
        <v>953</v>
      </c>
      <c r="BV74" s="43" t="s">
        <v>954</v>
      </c>
      <c r="BW74" s="43" t="s">
        <v>955</v>
      </c>
      <c r="BX74" s="43" t="s">
        <v>956</v>
      </c>
      <c r="BY74" s="43" t="s">
        <v>957</v>
      </c>
      <c r="BZ74" s="43" t="s">
        <v>958</v>
      </c>
    </row>
    <row r="75" spans="1:78" x14ac:dyDescent="0.25">
      <c r="A75"/>
      <c r="O75" s="2">
        <v>1</v>
      </c>
      <c r="P75">
        <v>30</v>
      </c>
      <c r="Q75" t="s">
        <v>108</v>
      </c>
      <c r="U75" s="72" t="s">
        <v>287</v>
      </c>
      <c r="V75" s="73" t="s">
        <v>287</v>
      </c>
      <c r="W75" s="72" t="s">
        <v>132</v>
      </c>
      <c r="X75" s="72" t="s">
        <v>132</v>
      </c>
      <c r="AK75" s="43" t="s">
        <v>4687</v>
      </c>
      <c r="AL75" s="43" t="s">
        <v>4688</v>
      </c>
      <c r="AM75" s="43" t="s">
        <v>4689</v>
      </c>
      <c r="AO75" s="43" t="s">
        <v>1158</v>
      </c>
      <c r="AP75" s="43" t="s">
        <v>3046</v>
      </c>
      <c r="AQ75" s="43" t="s">
        <v>4690</v>
      </c>
      <c r="AR75" s="43" t="s">
        <v>4691</v>
      </c>
      <c r="AS75" s="43" t="s">
        <v>4692</v>
      </c>
      <c r="AT75" s="43" t="s">
        <v>4693</v>
      </c>
      <c r="AU75" s="43" t="s">
        <v>2784</v>
      </c>
      <c r="AV75" s="43" t="s">
        <v>4694</v>
      </c>
      <c r="AW75" s="43" t="s">
        <v>4695</v>
      </c>
      <c r="AX75" s="43" t="s">
        <v>2366</v>
      </c>
      <c r="AY75" s="43" t="s">
        <v>738</v>
      </c>
      <c r="AZ75" s="43" t="s">
        <v>4696</v>
      </c>
      <c r="BA75" s="43" t="s">
        <v>4697</v>
      </c>
      <c r="BB75" s="43" t="s">
        <v>4698</v>
      </c>
      <c r="BC75" s="43" t="s">
        <v>4574</v>
      </c>
      <c r="BD75" s="43" t="s">
        <v>4699</v>
      </c>
      <c r="BE75" s="43" t="s">
        <v>4700</v>
      </c>
      <c r="BF75" s="43" t="s">
        <v>4701</v>
      </c>
      <c r="BG75" s="43" t="s">
        <v>4702</v>
      </c>
      <c r="BH75" s="43" t="s">
        <v>4703</v>
      </c>
      <c r="BI75" s="43" t="s">
        <v>4704</v>
      </c>
      <c r="BJ75" s="43" t="s">
        <v>875</v>
      </c>
      <c r="BK75" s="43" t="s">
        <v>970</v>
      </c>
      <c r="BL75" s="43" t="s">
        <v>4705</v>
      </c>
      <c r="BM75" s="43" t="s">
        <v>4706</v>
      </c>
      <c r="BN75" s="43" t="s">
        <v>2459</v>
      </c>
      <c r="BO75" s="43" t="s">
        <v>4707</v>
      </c>
      <c r="BP75" s="43" t="s">
        <v>4708</v>
      </c>
      <c r="BQ75" s="43" t="s">
        <v>4709</v>
      </c>
      <c r="BR75" s="43" t="s">
        <v>4710</v>
      </c>
      <c r="BS75" s="43" t="s">
        <v>959</v>
      </c>
      <c r="BT75" s="43" t="s">
        <v>960</v>
      </c>
      <c r="BU75" s="43" t="s">
        <v>961</v>
      </c>
      <c r="BV75" s="43" t="s">
        <v>962</v>
      </c>
      <c r="BW75" s="43" t="s">
        <v>963</v>
      </c>
      <c r="BX75" s="43" t="s">
        <v>964</v>
      </c>
      <c r="BY75" s="43" t="s">
        <v>965</v>
      </c>
      <c r="BZ75" s="43" t="s">
        <v>966</v>
      </c>
    </row>
    <row r="76" spans="1:78" x14ac:dyDescent="0.25">
      <c r="A76"/>
      <c r="O76" s="2">
        <v>1</v>
      </c>
      <c r="P76">
        <v>45</v>
      </c>
      <c r="Q76" t="s">
        <v>109</v>
      </c>
      <c r="U76" s="72" t="s">
        <v>288</v>
      </c>
      <c r="V76" s="73" t="s">
        <v>289</v>
      </c>
      <c r="W76" s="72" t="s">
        <v>132</v>
      </c>
      <c r="X76" s="72" t="s">
        <v>132</v>
      </c>
      <c r="AK76" s="43" t="s">
        <v>4711</v>
      </c>
      <c r="AL76" s="43" t="s">
        <v>4712</v>
      </c>
      <c r="AM76" s="43" t="s">
        <v>4713</v>
      </c>
      <c r="AO76" s="43" t="s">
        <v>540</v>
      </c>
      <c r="AP76" s="43" t="s">
        <v>4714</v>
      </c>
      <c r="AQ76" s="43" t="s">
        <v>4715</v>
      </c>
      <c r="AR76" s="43" t="s">
        <v>4716</v>
      </c>
      <c r="AS76" s="43" t="s">
        <v>4717</v>
      </c>
      <c r="AT76" s="43" t="s">
        <v>4718</v>
      </c>
      <c r="AU76" s="43" t="s">
        <v>4719</v>
      </c>
      <c r="AV76" s="43" t="s">
        <v>4720</v>
      </c>
      <c r="AW76" s="43" t="s">
        <v>4721</v>
      </c>
      <c r="AX76" s="43" t="s">
        <v>4722</v>
      </c>
      <c r="AY76" s="43" t="s">
        <v>3063</v>
      </c>
      <c r="AZ76" s="43" t="s">
        <v>2969</v>
      </c>
      <c r="BA76" s="43" t="s">
        <v>1770</v>
      </c>
      <c r="BB76" s="43" t="s">
        <v>4723</v>
      </c>
      <c r="BC76" s="43" t="s">
        <v>4724</v>
      </c>
      <c r="BD76" s="43" t="s">
        <v>1369</v>
      </c>
      <c r="BE76" s="43" t="s">
        <v>4725</v>
      </c>
      <c r="BF76" s="43" t="s">
        <v>4726</v>
      </c>
      <c r="BG76" s="43" t="s">
        <v>4727</v>
      </c>
      <c r="BH76" s="43" t="s">
        <v>4728</v>
      </c>
      <c r="BI76" s="43" t="s">
        <v>4729</v>
      </c>
      <c r="BJ76" s="43" t="s">
        <v>4730</v>
      </c>
      <c r="BK76" s="43" t="s">
        <v>4731</v>
      </c>
      <c r="BL76" s="43" t="s">
        <v>2228</v>
      </c>
      <c r="BM76" s="43" t="s">
        <v>701</v>
      </c>
      <c r="BN76" s="43" t="s">
        <v>4732</v>
      </c>
      <c r="BO76" s="43" t="s">
        <v>4733</v>
      </c>
      <c r="BP76" s="43" t="s">
        <v>4734</v>
      </c>
      <c r="BQ76" s="43" t="s">
        <v>4735</v>
      </c>
      <c r="BR76" s="43" t="s">
        <v>4736</v>
      </c>
      <c r="BS76" s="43" t="s">
        <v>967</v>
      </c>
      <c r="BT76" s="43" t="s">
        <v>968</v>
      </c>
      <c r="BU76" s="43" t="s">
        <v>969</v>
      </c>
      <c r="BV76" s="43" t="s">
        <v>487</v>
      </c>
      <c r="BW76" s="43" t="s">
        <v>970</v>
      </c>
      <c r="BX76" s="43" t="s">
        <v>971</v>
      </c>
      <c r="BY76" s="43" t="s">
        <v>972</v>
      </c>
      <c r="BZ76" s="43" t="s">
        <v>973</v>
      </c>
    </row>
    <row r="77" spans="1:78" x14ac:dyDescent="0.25">
      <c r="A77"/>
      <c r="O77" s="2">
        <v>2</v>
      </c>
      <c r="P77">
        <v>0</v>
      </c>
      <c r="Q77" t="s">
        <v>110</v>
      </c>
      <c r="U77" s="72" t="s">
        <v>290</v>
      </c>
      <c r="V77" s="73" t="s">
        <v>290</v>
      </c>
      <c r="W77" s="72" t="s">
        <v>132</v>
      </c>
      <c r="X77" s="72" t="s">
        <v>132</v>
      </c>
      <c r="AK77" s="43" t="s">
        <v>2969</v>
      </c>
      <c r="AL77" s="43" t="s">
        <v>4737</v>
      </c>
      <c r="AM77" s="43" t="s">
        <v>4738</v>
      </c>
      <c r="AO77" s="43" t="s">
        <v>4739</v>
      </c>
      <c r="AP77" s="43" t="s">
        <v>4740</v>
      </c>
      <c r="AQ77" s="43" t="s">
        <v>4741</v>
      </c>
      <c r="AR77" s="43" t="s">
        <v>4742</v>
      </c>
      <c r="AS77" s="43" t="s">
        <v>511</v>
      </c>
      <c r="AT77" s="43" t="s">
        <v>4743</v>
      </c>
      <c r="AU77" s="43" t="s">
        <v>4744</v>
      </c>
      <c r="AV77" s="43" t="s">
        <v>2205</v>
      </c>
      <c r="AW77" s="43" t="s">
        <v>4745</v>
      </c>
      <c r="AX77" s="43" t="s">
        <v>4746</v>
      </c>
      <c r="AY77" s="43" t="s">
        <v>4747</v>
      </c>
      <c r="AZ77" s="43" t="s">
        <v>1608</v>
      </c>
      <c r="BA77" s="43" t="s">
        <v>4748</v>
      </c>
      <c r="BB77" s="43" t="s">
        <v>4749</v>
      </c>
      <c r="BC77" s="43" t="s">
        <v>4750</v>
      </c>
      <c r="BD77" s="43" t="s">
        <v>4751</v>
      </c>
      <c r="BE77" s="43" t="s">
        <v>4752</v>
      </c>
      <c r="BF77" s="43" t="s">
        <v>4753</v>
      </c>
      <c r="BG77" s="43" t="s">
        <v>4754</v>
      </c>
      <c r="BH77" s="43" t="s">
        <v>4755</v>
      </c>
      <c r="BI77" s="43" t="s">
        <v>4756</v>
      </c>
      <c r="BJ77" s="43" t="s">
        <v>4757</v>
      </c>
      <c r="BK77" s="43" t="s">
        <v>4758</v>
      </c>
      <c r="BL77" s="43" t="s">
        <v>4759</v>
      </c>
      <c r="BM77" s="43" t="s">
        <v>4760</v>
      </c>
      <c r="BN77" s="43" t="s">
        <v>1323</v>
      </c>
      <c r="BO77" s="43" t="s">
        <v>4761</v>
      </c>
      <c r="BP77" s="43" t="s">
        <v>4762</v>
      </c>
      <c r="BQ77" s="43" t="s">
        <v>4763</v>
      </c>
      <c r="BR77" s="43" t="s">
        <v>4764</v>
      </c>
      <c r="BS77" s="43" t="s">
        <v>974</v>
      </c>
      <c r="BT77" s="43" t="s">
        <v>975</v>
      </c>
      <c r="BU77" s="43" t="s">
        <v>976</v>
      </c>
      <c r="BV77" s="43" t="s">
        <v>977</v>
      </c>
      <c r="BW77" s="43" t="s">
        <v>978</v>
      </c>
      <c r="BX77" s="43" t="s">
        <v>979</v>
      </c>
      <c r="BY77" s="43" t="s">
        <v>980</v>
      </c>
      <c r="BZ77" s="43" t="s">
        <v>981</v>
      </c>
    </row>
    <row r="78" spans="1:78" x14ac:dyDescent="0.25">
      <c r="A78"/>
      <c r="O78" s="2">
        <v>2</v>
      </c>
      <c r="P78">
        <v>15</v>
      </c>
      <c r="Q78" t="s">
        <v>111</v>
      </c>
      <c r="U78" s="72" t="s">
        <v>291</v>
      </c>
      <c r="V78" s="73" t="s">
        <v>291</v>
      </c>
      <c r="W78" s="72" t="s">
        <v>132</v>
      </c>
      <c r="X78" s="72" t="s">
        <v>132</v>
      </c>
      <c r="AK78" s="43" t="s">
        <v>4765</v>
      </c>
      <c r="AL78" s="43" t="s">
        <v>4766</v>
      </c>
      <c r="AM78" s="43" t="s">
        <v>4767</v>
      </c>
      <c r="AO78" s="43" t="s">
        <v>4557</v>
      </c>
      <c r="AP78" s="43" t="s">
        <v>4768</v>
      </c>
      <c r="AQ78" s="43" t="s">
        <v>4769</v>
      </c>
      <c r="AR78" s="43" t="s">
        <v>3335</v>
      </c>
      <c r="AS78" s="43" t="s">
        <v>4770</v>
      </c>
      <c r="AT78" s="43" t="s">
        <v>714</v>
      </c>
      <c r="AU78" s="43" t="s">
        <v>4771</v>
      </c>
      <c r="AV78" s="43" t="s">
        <v>1176</v>
      </c>
      <c r="AW78" s="43" t="s">
        <v>4772</v>
      </c>
      <c r="AX78" s="43" t="s">
        <v>4773</v>
      </c>
      <c r="AY78" s="43" t="s">
        <v>3169</v>
      </c>
      <c r="AZ78" s="43" t="s">
        <v>4774</v>
      </c>
      <c r="BA78" s="43" t="s">
        <v>4775</v>
      </c>
      <c r="BB78" s="43" t="s">
        <v>4776</v>
      </c>
      <c r="BC78" s="43" t="s">
        <v>4777</v>
      </c>
      <c r="BD78" s="43" t="s">
        <v>4778</v>
      </c>
      <c r="BE78" s="43" t="s">
        <v>4779</v>
      </c>
      <c r="BF78" s="43" t="s">
        <v>4780</v>
      </c>
      <c r="BG78" s="43" t="s">
        <v>4781</v>
      </c>
      <c r="BH78" s="43" t="s">
        <v>4782</v>
      </c>
      <c r="BI78" s="43" t="s">
        <v>3087</v>
      </c>
      <c r="BJ78" s="43" t="s">
        <v>2490</v>
      </c>
      <c r="BK78" s="43" t="s">
        <v>4783</v>
      </c>
      <c r="BL78" s="43" t="s">
        <v>4784</v>
      </c>
      <c r="BM78" s="43" t="s">
        <v>2039</v>
      </c>
      <c r="BN78" s="43" t="s">
        <v>485</v>
      </c>
      <c r="BO78" s="43" t="s">
        <v>4785</v>
      </c>
      <c r="BP78" s="43" t="s">
        <v>4786</v>
      </c>
      <c r="BQ78" s="43" t="s">
        <v>4787</v>
      </c>
      <c r="BR78" s="43" t="s">
        <v>4788</v>
      </c>
      <c r="BS78" s="43" t="s">
        <v>982</v>
      </c>
      <c r="BT78" s="43" t="s">
        <v>983</v>
      </c>
      <c r="BU78" s="43" t="s">
        <v>984</v>
      </c>
      <c r="BV78" s="43" t="s">
        <v>985</v>
      </c>
      <c r="BW78" s="43" t="s">
        <v>986</v>
      </c>
      <c r="BX78" s="43" t="s">
        <v>987</v>
      </c>
      <c r="BY78" s="43" t="s">
        <v>988</v>
      </c>
      <c r="BZ78" s="43" t="s">
        <v>989</v>
      </c>
    </row>
    <row r="79" spans="1:78" x14ac:dyDescent="0.25">
      <c r="A79"/>
      <c r="O79" s="2">
        <v>2</v>
      </c>
      <c r="P79">
        <v>30</v>
      </c>
      <c r="Q79" t="s">
        <v>112</v>
      </c>
      <c r="U79" s="72" t="s">
        <v>292</v>
      </c>
      <c r="V79" s="73" t="s">
        <v>293</v>
      </c>
      <c r="W79" s="72" t="s">
        <v>186</v>
      </c>
      <c r="X79" s="72" t="s">
        <v>186</v>
      </c>
      <c r="AK79" s="43" t="s">
        <v>4789</v>
      </c>
      <c r="AL79" s="43" t="s">
        <v>4790</v>
      </c>
      <c r="AM79" s="43" t="s">
        <v>4791</v>
      </c>
      <c r="AO79" s="43" t="s">
        <v>4792</v>
      </c>
      <c r="AP79" s="43" t="s">
        <v>609</v>
      </c>
      <c r="AQ79" s="43" t="s">
        <v>4793</v>
      </c>
      <c r="AR79" s="43" t="s">
        <v>4794</v>
      </c>
      <c r="AS79" s="43" t="s">
        <v>4795</v>
      </c>
      <c r="AT79" s="43" t="s">
        <v>4711</v>
      </c>
      <c r="AU79" s="43" t="s">
        <v>4796</v>
      </c>
      <c r="AV79" s="43" t="s">
        <v>4797</v>
      </c>
      <c r="AW79" s="43" t="s">
        <v>4798</v>
      </c>
      <c r="AX79" s="43" t="s">
        <v>4799</v>
      </c>
      <c r="AY79" s="43" t="s">
        <v>4800</v>
      </c>
      <c r="AZ79" s="43" t="s">
        <v>1732</v>
      </c>
      <c r="BA79" s="43" t="s">
        <v>4801</v>
      </c>
      <c r="BB79" s="43" t="s">
        <v>4802</v>
      </c>
      <c r="BC79" s="43" t="s">
        <v>4803</v>
      </c>
      <c r="BD79" s="43" t="s">
        <v>4804</v>
      </c>
      <c r="BE79" s="43" t="s">
        <v>3170</v>
      </c>
      <c r="BF79" s="43" t="s">
        <v>4805</v>
      </c>
      <c r="BG79" s="43" t="s">
        <v>4806</v>
      </c>
      <c r="BH79" s="43" t="s">
        <v>2320</v>
      </c>
      <c r="BI79" s="43" t="s">
        <v>4807</v>
      </c>
      <c r="BJ79" s="43" t="s">
        <v>4808</v>
      </c>
      <c r="BK79" s="43" t="s">
        <v>4809</v>
      </c>
      <c r="BL79" s="43" t="s">
        <v>4810</v>
      </c>
      <c r="BM79" s="43" t="s">
        <v>3899</v>
      </c>
      <c r="BN79" s="43" t="s">
        <v>2774</v>
      </c>
      <c r="BO79" s="43" t="s">
        <v>4331</v>
      </c>
      <c r="BP79" s="43" t="s">
        <v>3737</v>
      </c>
      <c r="BQ79" s="43" t="s">
        <v>4811</v>
      </c>
      <c r="BR79" s="43" t="s">
        <v>4812</v>
      </c>
      <c r="BS79" s="43" t="s">
        <v>990</v>
      </c>
      <c r="BT79" s="43" t="s">
        <v>991</v>
      </c>
      <c r="BU79" s="43" t="s">
        <v>992</v>
      </c>
      <c r="BV79" s="43" t="s">
        <v>993</v>
      </c>
      <c r="BW79" s="43" t="s">
        <v>994</v>
      </c>
      <c r="BX79" s="43" t="s">
        <v>995</v>
      </c>
      <c r="BY79" s="43" t="s">
        <v>996</v>
      </c>
      <c r="BZ79" s="43" t="s">
        <v>997</v>
      </c>
    </row>
    <row r="80" spans="1:78" x14ac:dyDescent="0.25">
      <c r="A80"/>
      <c r="O80" s="2">
        <v>2</v>
      </c>
      <c r="P80">
        <v>45</v>
      </c>
      <c r="Q80" t="s">
        <v>113</v>
      </c>
      <c r="U80" s="72" t="s">
        <v>294</v>
      </c>
      <c r="V80" s="73" t="s">
        <v>295</v>
      </c>
      <c r="W80" s="72" t="s">
        <v>132</v>
      </c>
      <c r="X80" s="72" t="s">
        <v>132</v>
      </c>
      <c r="AK80" s="43" t="s">
        <v>4813</v>
      </c>
      <c r="AL80" s="43" t="s">
        <v>893</v>
      </c>
      <c r="AM80" s="43" t="s">
        <v>4814</v>
      </c>
      <c r="AO80" s="43" t="s">
        <v>4815</v>
      </c>
      <c r="AP80" s="43" t="s">
        <v>1636</v>
      </c>
      <c r="AQ80" s="43" t="s">
        <v>4816</v>
      </c>
      <c r="AR80" s="43" t="s">
        <v>4817</v>
      </c>
      <c r="AS80" s="43" t="s">
        <v>2433</v>
      </c>
      <c r="AT80" s="43" t="s">
        <v>4818</v>
      </c>
      <c r="AU80" s="43" t="s">
        <v>4819</v>
      </c>
      <c r="AV80" s="43" t="s">
        <v>4820</v>
      </c>
      <c r="AW80" s="43" t="s">
        <v>1657</v>
      </c>
      <c r="AX80" s="43" t="s">
        <v>4821</v>
      </c>
      <c r="AY80" s="43" t="s">
        <v>4822</v>
      </c>
      <c r="AZ80" s="43" t="s">
        <v>4823</v>
      </c>
      <c r="BA80" s="43" t="s">
        <v>4824</v>
      </c>
      <c r="BB80" s="43" t="s">
        <v>4825</v>
      </c>
      <c r="BC80" s="43" t="s">
        <v>4826</v>
      </c>
      <c r="BD80" s="43" t="s">
        <v>4827</v>
      </c>
      <c r="BE80" s="43" t="s">
        <v>4828</v>
      </c>
      <c r="BF80" s="43" t="s">
        <v>4829</v>
      </c>
      <c r="BG80" s="43" t="s">
        <v>4830</v>
      </c>
      <c r="BH80" s="43" t="s">
        <v>3459</v>
      </c>
      <c r="BI80" s="43" t="s">
        <v>4831</v>
      </c>
      <c r="BJ80" s="43" t="s">
        <v>4832</v>
      </c>
      <c r="BK80" s="43" t="s">
        <v>4833</v>
      </c>
      <c r="BL80" s="43" t="s">
        <v>4834</v>
      </c>
      <c r="BM80" s="43" t="s">
        <v>2401</v>
      </c>
      <c r="BN80" s="43" t="s">
        <v>4835</v>
      </c>
      <c r="BO80" s="43" t="s">
        <v>2748</v>
      </c>
      <c r="BP80" s="43" t="s">
        <v>4836</v>
      </c>
      <c r="BQ80" s="43" t="s">
        <v>4837</v>
      </c>
      <c r="BR80" s="43" t="s">
        <v>4838</v>
      </c>
      <c r="BS80" s="43" t="s">
        <v>998</v>
      </c>
      <c r="BT80" s="43" t="s">
        <v>999</v>
      </c>
      <c r="BU80" s="43" t="s">
        <v>1000</v>
      </c>
      <c r="BV80" s="43" t="s">
        <v>1001</v>
      </c>
      <c r="BW80" s="43" t="s">
        <v>1002</v>
      </c>
      <c r="BX80" s="43" t="s">
        <v>1003</v>
      </c>
      <c r="BY80" s="43" t="s">
        <v>1004</v>
      </c>
      <c r="BZ80" s="43" t="s">
        <v>1005</v>
      </c>
    </row>
    <row r="81" spans="1:78" x14ac:dyDescent="0.25">
      <c r="O81" s="2">
        <v>3</v>
      </c>
      <c r="P81">
        <v>0</v>
      </c>
      <c r="Q81" t="s">
        <v>114</v>
      </c>
      <c r="U81" s="72" t="s">
        <v>296</v>
      </c>
      <c r="V81" s="73" t="s">
        <v>296</v>
      </c>
      <c r="W81" s="72" t="s">
        <v>132</v>
      </c>
      <c r="X81" s="72" t="s">
        <v>132</v>
      </c>
      <c r="AK81" s="43" t="s">
        <v>4839</v>
      </c>
      <c r="AL81" s="43" t="s">
        <v>4840</v>
      </c>
      <c r="AM81" s="43" t="s">
        <v>4841</v>
      </c>
      <c r="AO81" s="43" t="s">
        <v>4842</v>
      </c>
      <c r="AP81" s="43" t="s">
        <v>4843</v>
      </c>
      <c r="AQ81" s="43" t="s">
        <v>4844</v>
      </c>
      <c r="AR81" s="43" t="s">
        <v>4845</v>
      </c>
      <c r="AS81" s="43" t="s">
        <v>4846</v>
      </c>
      <c r="AT81" s="43" t="s">
        <v>4847</v>
      </c>
      <c r="AU81" s="43" t="s">
        <v>4848</v>
      </c>
      <c r="AV81" s="43" t="s">
        <v>4849</v>
      </c>
      <c r="AW81" s="43" t="s">
        <v>4850</v>
      </c>
      <c r="AX81" s="43" t="s">
        <v>4851</v>
      </c>
      <c r="AY81" s="43" t="s">
        <v>4852</v>
      </c>
      <c r="AZ81" s="43" t="s">
        <v>4853</v>
      </c>
      <c r="BA81" s="43" t="s">
        <v>4854</v>
      </c>
      <c r="BB81" s="43" t="s">
        <v>4855</v>
      </c>
      <c r="BC81" s="43" t="s">
        <v>1034</v>
      </c>
      <c r="BD81" s="43" t="s">
        <v>4856</v>
      </c>
      <c r="BE81" s="43" t="s">
        <v>1399</v>
      </c>
      <c r="BF81" s="43" t="s">
        <v>4857</v>
      </c>
      <c r="BG81" s="43" t="s">
        <v>4858</v>
      </c>
      <c r="BH81" s="43" t="s">
        <v>4296</v>
      </c>
      <c r="BI81" s="43" t="s">
        <v>4859</v>
      </c>
      <c r="BJ81" s="43" t="s">
        <v>485</v>
      </c>
      <c r="BK81" s="43" t="s">
        <v>4860</v>
      </c>
      <c r="BL81" s="43" t="s">
        <v>4861</v>
      </c>
      <c r="BM81" s="43" t="s">
        <v>2102</v>
      </c>
      <c r="BN81" s="43" t="s">
        <v>4862</v>
      </c>
      <c r="BO81" s="43" t="s">
        <v>4863</v>
      </c>
      <c r="BP81" s="43" t="s">
        <v>1528</v>
      </c>
      <c r="BQ81" s="43" t="s">
        <v>4864</v>
      </c>
      <c r="BR81" s="43" t="s">
        <v>4865</v>
      </c>
      <c r="BS81" s="43" t="s">
        <v>1006</v>
      </c>
      <c r="BT81" s="43" t="s">
        <v>1007</v>
      </c>
      <c r="BU81" s="43" t="s">
        <v>1008</v>
      </c>
      <c r="BV81" s="43" t="s">
        <v>1009</v>
      </c>
      <c r="BW81" s="43" t="s">
        <v>1010</v>
      </c>
      <c r="BX81" s="43" t="s">
        <v>703</v>
      </c>
      <c r="BY81" s="43" t="s">
        <v>1011</v>
      </c>
      <c r="BZ81" s="43" t="s">
        <v>1012</v>
      </c>
    </row>
    <row r="82" spans="1:78" x14ac:dyDescent="0.25">
      <c r="O82" s="2">
        <v>3</v>
      </c>
      <c r="P82">
        <v>15</v>
      </c>
      <c r="Q82" t="s">
        <v>115</v>
      </c>
      <c r="U82" s="72" t="s">
        <v>297</v>
      </c>
      <c r="V82" s="73" t="s">
        <v>297</v>
      </c>
      <c r="W82" s="72" t="s">
        <v>132</v>
      </c>
      <c r="X82" s="72" t="s">
        <v>132</v>
      </c>
      <c r="AK82" s="43" t="s">
        <v>4866</v>
      </c>
      <c r="AL82" s="43" t="s">
        <v>4867</v>
      </c>
      <c r="AM82" s="43" t="s">
        <v>4868</v>
      </c>
      <c r="AO82" s="43" t="s">
        <v>4869</v>
      </c>
      <c r="AP82" s="43" t="s">
        <v>4870</v>
      </c>
      <c r="AQ82" s="43" t="s">
        <v>4871</v>
      </c>
      <c r="AR82" s="43" t="s">
        <v>4872</v>
      </c>
      <c r="AS82" s="43" t="s">
        <v>4873</v>
      </c>
      <c r="AT82" s="43" t="s">
        <v>4874</v>
      </c>
      <c r="AU82" s="43" t="s">
        <v>4875</v>
      </c>
      <c r="AV82" s="43" t="s">
        <v>4876</v>
      </c>
      <c r="AW82" s="43" t="s">
        <v>4877</v>
      </c>
      <c r="AX82" s="43" t="s">
        <v>4878</v>
      </c>
      <c r="AY82" s="43" t="s">
        <v>4879</v>
      </c>
      <c r="AZ82" s="43" t="s">
        <v>4880</v>
      </c>
      <c r="BA82" s="43" t="s">
        <v>4881</v>
      </c>
      <c r="BB82" s="43" t="s">
        <v>4076</v>
      </c>
      <c r="BC82" s="43" t="s">
        <v>1997</v>
      </c>
      <c r="BD82" s="43" t="s">
        <v>4882</v>
      </c>
      <c r="BE82" s="43" t="s">
        <v>1582</v>
      </c>
      <c r="BF82" s="43" t="s">
        <v>4883</v>
      </c>
      <c r="BG82" s="43" t="s">
        <v>4884</v>
      </c>
      <c r="BH82" s="43" t="s">
        <v>865</v>
      </c>
      <c r="BI82" s="43" t="s">
        <v>4885</v>
      </c>
      <c r="BJ82" s="43" t="s">
        <v>1889</v>
      </c>
      <c r="BK82" s="43" t="s">
        <v>1027</v>
      </c>
      <c r="BL82" s="43" t="s">
        <v>4886</v>
      </c>
      <c r="BM82" s="43" t="s">
        <v>4887</v>
      </c>
      <c r="BN82" s="43" t="s">
        <v>4888</v>
      </c>
      <c r="BO82" s="43" t="s">
        <v>3174</v>
      </c>
      <c r="BP82" s="43" t="s">
        <v>4889</v>
      </c>
      <c r="BQ82" s="43" t="s">
        <v>4890</v>
      </c>
      <c r="BR82" s="43" t="s">
        <v>3361</v>
      </c>
      <c r="BS82" s="43" t="s">
        <v>1013</v>
      </c>
      <c r="BT82" s="43" t="s">
        <v>1014</v>
      </c>
      <c r="BU82" s="43" t="s">
        <v>1015</v>
      </c>
      <c r="BV82" s="43" t="s">
        <v>1016</v>
      </c>
      <c r="BW82" s="43" t="s">
        <v>1017</v>
      </c>
      <c r="BX82" s="43" t="s">
        <v>1018</v>
      </c>
      <c r="BY82" s="43" t="s">
        <v>1019</v>
      </c>
      <c r="BZ82" s="43" t="s">
        <v>1020</v>
      </c>
    </row>
    <row r="83" spans="1:78" x14ac:dyDescent="0.25">
      <c r="O83" s="2">
        <v>3</v>
      </c>
      <c r="P83">
        <v>30</v>
      </c>
      <c r="Q83" t="s">
        <v>116</v>
      </c>
      <c r="U83" s="72" t="s">
        <v>298</v>
      </c>
      <c r="V83" s="73" t="s">
        <v>298</v>
      </c>
      <c r="W83" s="72" t="s">
        <v>132</v>
      </c>
      <c r="X83" s="72" t="s">
        <v>132</v>
      </c>
      <c r="AK83" s="43" t="s">
        <v>4891</v>
      </c>
      <c r="AL83" s="43" t="s">
        <v>4892</v>
      </c>
      <c r="AM83" s="43" t="s">
        <v>4893</v>
      </c>
      <c r="AO83" s="43" t="s">
        <v>4537</v>
      </c>
      <c r="AP83" s="43" t="s">
        <v>4894</v>
      </c>
      <c r="AQ83" s="43" t="s">
        <v>4895</v>
      </c>
      <c r="AR83" s="43" t="s">
        <v>4896</v>
      </c>
      <c r="AS83" s="43" t="s">
        <v>4897</v>
      </c>
      <c r="AT83" s="43" t="s">
        <v>483</v>
      </c>
      <c r="AU83" s="43" t="s">
        <v>4898</v>
      </c>
      <c r="AV83" s="43" t="s">
        <v>4899</v>
      </c>
      <c r="AW83" s="43" t="s">
        <v>4900</v>
      </c>
      <c r="AX83" s="43" t="s">
        <v>4901</v>
      </c>
      <c r="AY83" s="43" t="s">
        <v>4902</v>
      </c>
      <c r="AZ83" s="43" t="s">
        <v>4903</v>
      </c>
      <c r="BA83" s="43" t="s">
        <v>4904</v>
      </c>
      <c r="BB83" s="43" t="s">
        <v>4905</v>
      </c>
      <c r="BC83" s="43" t="s">
        <v>4906</v>
      </c>
      <c r="BD83" s="43" t="s">
        <v>4907</v>
      </c>
      <c r="BE83" s="43" t="s">
        <v>1971</v>
      </c>
      <c r="BF83" s="43" t="s">
        <v>1125</v>
      </c>
      <c r="BG83" s="43" t="s">
        <v>4908</v>
      </c>
      <c r="BH83" s="43" t="s">
        <v>4909</v>
      </c>
      <c r="BI83" s="43" t="s">
        <v>3540</v>
      </c>
      <c r="BJ83" s="43" t="s">
        <v>2507</v>
      </c>
      <c r="BK83" s="43" t="s">
        <v>4910</v>
      </c>
      <c r="BL83" s="43" t="s">
        <v>4911</v>
      </c>
      <c r="BM83" s="43" t="s">
        <v>4912</v>
      </c>
      <c r="BN83" s="43" t="s">
        <v>4913</v>
      </c>
      <c r="BO83" s="43" t="s">
        <v>4914</v>
      </c>
      <c r="BP83" s="43" t="s">
        <v>4915</v>
      </c>
      <c r="BQ83" s="43" t="s">
        <v>4916</v>
      </c>
      <c r="BR83" s="43" t="s">
        <v>4917</v>
      </c>
      <c r="BS83" s="43" t="s">
        <v>1021</v>
      </c>
      <c r="BT83" s="43" t="s">
        <v>1022</v>
      </c>
      <c r="BU83" s="43" t="s">
        <v>1023</v>
      </c>
      <c r="BV83" s="43" t="s">
        <v>1024</v>
      </c>
      <c r="BW83" s="43" t="s">
        <v>1025</v>
      </c>
      <c r="BX83" s="43" t="s">
        <v>1026</v>
      </c>
      <c r="BY83" s="43" t="s">
        <v>1027</v>
      </c>
      <c r="BZ83" s="43" t="s">
        <v>1028</v>
      </c>
    </row>
    <row r="84" spans="1:78" x14ac:dyDescent="0.25">
      <c r="A84"/>
      <c r="O84" s="2">
        <v>3</v>
      </c>
      <c r="P84">
        <v>45</v>
      </c>
      <c r="Q84" t="s">
        <v>117</v>
      </c>
      <c r="U84" s="72" t="s">
        <v>299</v>
      </c>
      <c r="V84" s="73" t="s">
        <v>300</v>
      </c>
      <c r="W84" s="72" t="s">
        <v>132</v>
      </c>
      <c r="X84" s="72" t="s">
        <v>132</v>
      </c>
      <c r="AK84" s="43" t="s">
        <v>4918</v>
      </c>
      <c r="AL84" s="43" t="s">
        <v>875</v>
      </c>
      <c r="AM84" s="43" t="s">
        <v>4919</v>
      </c>
      <c r="AO84" s="43" t="s">
        <v>4920</v>
      </c>
      <c r="AP84" s="43" t="s">
        <v>4921</v>
      </c>
      <c r="AQ84" s="43" t="s">
        <v>4922</v>
      </c>
      <c r="AR84" s="43" t="s">
        <v>4923</v>
      </c>
      <c r="AS84" s="43" t="s">
        <v>493</v>
      </c>
      <c r="AT84" s="43" t="s">
        <v>4924</v>
      </c>
      <c r="AU84" s="43" t="s">
        <v>2005</v>
      </c>
      <c r="AV84" s="43" t="s">
        <v>4925</v>
      </c>
      <c r="AW84" s="43" t="s">
        <v>4926</v>
      </c>
      <c r="AX84" s="43" t="s">
        <v>4927</v>
      </c>
      <c r="AY84" s="43" t="s">
        <v>4928</v>
      </c>
      <c r="AZ84" s="43" t="s">
        <v>4929</v>
      </c>
      <c r="BA84" s="43" t="s">
        <v>1259</v>
      </c>
      <c r="BB84" s="43" t="s">
        <v>4930</v>
      </c>
      <c r="BC84" s="43" t="s">
        <v>4931</v>
      </c>
      <c r="BD84" s="43" t="s">
        <v>4932</v>
      </c>
      <c r="BE84" s="43" t="s">
        <v>4933</v>
      </c>
      <c r="BF84" s="43" t="s">
        <v>3005</v>
      </c>
      <c r="BG84" s="43" t="s">
        <v>2636</v>
      </c>
      <c r="BH84" s="43" t="s">
        <v>4934</v>
      </c>
      <c r="BI84" s="43" t="s">
        <v>4935</v>
      </c>
      <c r="BJ84" s="43" t="s">
        <v>4835</v>
      </c>
      <c r="BK84" s="43" t="s">
        <v>4936</v>
      </c>
      <c r="BL84" s="43" t="s">
        <v>4676</v>
      </c>
      <c r="BM84" s="43" t="s">
        <v>4937</v>
      </c>
      <c r="BN84" s="43" t="s">
        <v>4858</v>
      </c>
      <c r="BO84" s="43" t="s">
        <v>4938</v>
      </c>
      <c r="BP84" s="43" t="s">
        <v>4939</v>
      </c>
      <c r="BQ84" s="43" t="s">
        <v>4940</v>
      </c>
      <c r="BR84" s="43" t="s">
        <v>4941</v>
      </c>
      <c r="BS84" s="43" t="s">
        <v>1029</v>
      </c>
      <c r="BT84" s="43" t="s">
        <v>1030</v>
      </c>
      <c r="BU84" s="43" t="s">
        <v>1031</v>
      </c>
      <c r="BV84" s="43" t="s">
        <v>1032</v>
      </c>
      <c r="BW84" s="43" t="s">
        <v>1033</v>
      </c>
      <c r="BX84" s="43" t="s">
        <v>1034</v>
      </c>
      <c r="BY84" s="43" t="s">
        <v>1035</v>
      </c>
      <c r="BZ84" s="43" t="s">
        <v>1036</v>
      </c>
    </row>
    <row r="85" spans="1:78" x14ac:dyDescent="0.25">
      <c r="A85"/>
      <c r="O85" s="2">
        <v>4</v>
      </c>
      <c r="P85">
        <v>0</v>
      </c>
      <c r="Q85" t="s">
        <v>118</v>
      </c>
      <c r="U85" s="72" t="s">
        <v>301</v>
      </c>
      <c r="V85" s="73" t="s">
        <v>302</v>
      </c>
      <c r="W85" s="72" t="s">
        <v>132</v>
      </c>
      <c r="X85" s="72" t="s">
        <v>132</v>
      </c>
      <c r="AK85" s="43" t="s">
        <v>4942</v>
      </c>
      <c r="AL85" s="43" t="s">
        <v>4943</v>
      </c>
      <c r="AM85" s="43" t="s">
        <v>4944</v>
      </c>
      <c r="AO85" s="43" t="s">
        <v>4945</v>
      </c>
      <c r="AP85" s="43" t="s">
        <v>4946</v>
      </c>
      <c r="AQ85" s="43" t="s">
        <v>4947</v>
      </c>
      <c r="AR85" s="43" t="s">
        <v>4111</v>
      </c>
      <c r="AS85" s="43" t="s">
        <v>4704</v>
      </c>
      <c r="AT85" s="43" t="s">
        <v>4948</v>
      </c>
      <c r="AU85" s="43" t="s">
        <v>4949</v>
      </c>
      <c r="AV85" s="43" t="s">
        <v>4950</v>
      </c>
      <c r="AW85" s="43" t="s">
        <v>4951</v>
      </c>
      <c r="AX85" s="43" t="s">
        <v>4952</v>
      </c>
      <c r="AY85" s="43" t="s">
        <v>1033</v>
      </c>
      <c r="AZ85" s="43" t="s">
        <v>4953</v>
      </c>
      <c r="BA85" s="43" t="s">
        <v>1376</v>
      </c>
      <c r="BB85" s="43" t="s">
        <v>4954</v>
      </c>
      <c r="BC85" s="43" t="s">
        <v>4955</v>
      </c>
      <c r="BD85" s="43" t="s">
        <v>648</v>
      </c>
      <c r="BE85" s="43" t="s">
        <v>4956</v>
      </c>
      <c r="BF85" s="43" t="s">
        <v>4957</v>
      </c>
      <c r="BG85" s="43" t="s">
        <v>4958</v>
      </c>
      <c r="BH85" s="43" t="s">
        <v>4959</v>
      </c>
      <c r="BI85" s="43" t="s">
        <v>535</v>
      </c>
      <c r="BJ85" s="43" t="s">
        <v>2286</v>
      </c>
      <c r="BK85" s="43" t="s">
        <v>4960</v>
      </c>
      <c r="BL85" s="43" t="s">
        <v>4961</v>
      </c>
      <c r="BM85" s="43" t="s">
        <v>4962</v>
      </c>
      <c r="BN85" s="43" t="s">
        <v>4963</v>
      </c>
      <c r="BO85" s="43" t="s">
        <v>2518</v>
      </c>
      <c r="BP85" s="43" t="s">
        <v>4964</v>
      </c>
      <c r="BQ85" s="43" t="s">
        <v>1120</v>
      </c>
      <c r="BR85" s="43" t="s">
        <v>4965</v>
      </c>
      <c r="BS85" s="43" t="s">
        <v>1037</v>
      </c>
      <c r="BT85" s="43" t="s">
        <v>1038</v>
      </c>
      <c r="BU85" s="43" t="s">
        <v>1039</v>
      </c>
      <c r="BV85" s="43" t="s">
        <v>1040</v>
      </c>
      <c r="BW85" s="43" t="s">
        <v>1041</v>
      </c>
      <c r="BX85" s="43" t="s">
        <v>1042</v>
      </c>
      <c r="BY85" s="43" t="s">
        <v>1043</v>
      </c>
      <c r="BZ85" s="43" t="s">
        <v>1044</v>
      </c>
    </row>
    <row r="86" spans="1:78" x14ac:dyDescent="0.25">
      <c r="A86"/>
      <c r="O86" s="2">
        <v>4</v>
      </c>
      <c r="P86">
        <v>15</v>
      </c>
      <c r="Q86" t="s">
        <v>119</v>
      </c>
      <c r="U86" s="72" t="s">
        <v>303</v>
      </c>
      <c r="V86" s="73" t="s">
        <v>304</v>
      </c>
      <c r="W86" s="72" t="s">
        <v>132</v>
      </c>
      <c r="X86" s="72" t="s">
        <v>132</v>
      </c>
      <c r="AK86" s="43" t="s">
        <v>4966</v>
      </c>
      <c r="AL86" s="43" t="s">
        <v>1869</v>
      </c>
      <c r="AM86" s="43" t="s">
        <v>4967</v>
      </c>
      <c r="AO86" s="43" t="s">
        <v>4968</v>
      </c>
      <c r="AP86" s="43" t="s">
        <v>1001</v>
      </c>
      <c r="AQ86" s="43" t="s">
        <v>4969</v>
      </c>
      <c r="AR86" s="43" t="s">
        <v>4970</v>
      </c>
      <c r="AS86" s="43" t="s">
        <v>4971</v>
      </c>
      <c r="AT86" s="43" t="s">
        <v>4972</v>
      </c>
      <c r="AU86" s="43" t="s">
        <v>4973</v>
      </c>
      <c r="AV86" s="43" t="s">
        <v>4974</v>
      </c>
      <c r="AW86" s="43" t="s">
        <v>4975</v>
      </c>
      <c r="AX86" s="43" t="s">
        <v>4976</v>
      </c>
      <c r="AY86" s="43" t="s">
        <v>4977</v>
      </c>
      <c r="AZ86" s="43" t="s">
        <v>4978</v>
      </c>
      <c r="BA86" s="43" t="s">
        <v>4979</v>
      </c>
      <c r="BB86" s="43" t="s">
        <v>4980</v>
      </c>
      <c r="BC86" s="43" t="s">
        <v>4981</v>
      </c>
      <c r="BD86" s="43" t="s">
        <v>4982</v>
      </c>
      <c r="BE86" s="43" t="s">
        <v>4983</v>
      </c>
      <c r="BF86" s="43" t="s">
        <v>4984</v>
      </c>
      <c r="BG86" s="43" t="s">
        <v>1125</v>
      </c>
      <c r="BH86" s="43" t="s">
        <v>3489</v>
      </c>
      <c r="BI86" s="43" t="s">
        <v>4985</v>
      </c>
      <c r="BJ86" s="43" t="s">
        <v>4986</v>
      </c>
      <c r="BK86" s="43" t="s">
        <v>4987</v>
      </c>
      <c r="BL86" s="43" t="s">
        <v>4988</v>
      </c>
      <c r="BM86" s="43" t="s">
        <v>4989</v>
      </c>
      <c r="BN86" s="43" t="s">
        <v>1020</v>
      </c>
      <c r="BO86" s="43" t="s">
        <v>2780</v>
      </c>
      <c r="BP86" s="43" t="s">
        <v>1424</v>
      </c>
      <c r="BQ86" s="43" t="s">
        <v>4990</v>
      </c>
      <c r="BR86" s="43" t="s">
        <v>4991</v>
      </c>
      <c r="BS86" s="43" t="s">
        <v>1045</v>
      </c>
      <c r="BT86" s="43" t="s">
        <v>1046</v>
      </c>
      <c r="BU86" s="43" t="s">
        <v>884</v>
      </c>
      <c r="BV86" s="43" t="s">
        <v>1047</v>
      </c>
      <c r="BW86" s="43" t="s">
        <v>1048</v>
      </c>
      <c r="BX86" s="43" t="s">
        <v>1049</v>
      </c>
      <c r="BY86" s="43" t="s">
        <v>1050</v>
      </c>
      <c r="BZ86" s="43" t="s">
        <v>1051</v>
      </c>
    </row>
    <row r="87" spans="1:78" x14ac:dyDescent="0.25">
      <c r="O87" s="2">
        <v>4</v>
      </c>
      <c r="P87">
        <v>30</v>
      </c>
      <c r="Q87" t="s">
        <v>120</v>
      </c>
      <c r="U87" s="72" t="s">
        <v>305</v>
      </c>
      <c r="V87" s="73" t="s">
        <v>306</v>
      </c>
      <c r="W87" s="72" t="s">
        <v>132</v>
      </c>
      <c r="X87" s="72" t="s">
        <v>132</v>
      </c>
      <c r="AK87" s="43" t="s">
        <v>4992</v>
      </c>
      <c r="AL87" s="43" t="s">
        <v>4993</v>
      </c>
      <c r="AM87" s="43" t="s">
        <v>4994</v>
      </c>
      <c r="AO87" s="43" t="s">
        <v>4995</v>
      </c>
      <c r="AP87" s="43" t="s">
        <v>4996</v>
      </c>
      <c r="AQ87" s="43" t="s">
        <v>4997</v>
      </c>
      <c r="AR87" s="43" t="s">
        <v>1539</v>
      </c>
      <c r="AS87" s="43" t="s">
        <v>4998</v>
      </c>
      <c r="AT87" s="43" t="s">
        <v>4999</v>
      </c>
      <c r="AU87" s="43" t="s">
        <v>5000</v>
      </c>
      <c r="AV87" s="43" t="s">
        <v>5001</v>
      </c>
      <c r="AW87" s="43" t="s">
        <v>5002</v>
      </c>
      <c r="AX87" s="43" t="s">
        <v>4713</v>
      </c>
      <c r="AY87" s="43" t="s">
        <v>5003</v>
      </c>
      <c r="AZ87" s="43" t="s">
        <v>5004</v>
      </c>
      <c r="BA87" s="43" t="s">
        <v>5005</v>
      </c>
      <c r="BB87" s="43" t="s">
        <v>5006</v>
      </c>
      <c r="BC87" s="43" t="s">
        <v>5007</v>
      </c>
      <c r="BD87" s="43" t="s">
        <v>5008</v>
      </c>
      <c r="BE87" s="43" t="s">
        <v>3299</v>
      </c>
      <c r="BF87" s="43" t="s">
        <v>5009</v>
      </c>
      <c r="BG87" s="43" t="s">
        <v>5010</v>
      </c>
      <c r="BH87" s="43" t="s">
        <v>790</v>
      </c>
      <c r="BI87" s="43" t="s">
        <v>5011</v>
      </c>
      <c r="BJ87" s="43" t="s">
        <v>5012</v>
      </c>
      <c r="BK87" s="43" t="s">
        <v>3658</v>
      </c>
      <c r="BL87" s="43" t="s">
        <v>2595</v>
      </c>
      <c r="BM87" s="43" t="s">
        <v>821</v>
      </c>
      <c r="BN87" s="43" t="s">
        <v>5013</v>
      </c>
      <c r="BO87" s="43" t="s">
        <v>5014</v>
      </c>
      <c r="BP87" s="43" t="s">
        <v>5015</v>
      </c>
      <c r="BQ87" s="43" t="s">
        <v>1328</v>
      </c>
      <c r="BR87" s="43" t="s">
        <v>5016</v>
      </c>
      <c r="BS87" s="43" t="s">
        <v>1052</v>
      </c>
      <c r="BT87" s="43" t="s">
        <v>1053</v>
      </c>
      <c r="BU87" s="43" t="s">
        <v>1054</v>
      </c>
      <c r="BV87" s="43" t="s">
        <v>1055</v>
      </c>
      <c r="BW87" s="43" t="s">
        <v>1056</v>
      </c>
      <c r="BX87" s="43" t="s">
        <v>1057</v>
      </c>
      <c r="BY87" s="43" t="s">
        <v>1058</v>
      </c>
      <c r="BZ87" s="43" t="s">
        <v>1059</v>
      </c>
    </row>
    <row r="88" spans="1:78" x14ac:dyDescent="0.25">
      <c r="O88" s="2">
        <v>4</v>
      </c>
      <c r="P88">
        <v>45</v>
      </c>
      <c r="Q88" t="s">
        <v>121</v>
      </c>
      <c r="U88" s="72" t="s">
        <v>307</v>
      </c>
      <c r="V88" s="73" t="s">
        <v>307</v>
      </c>
      <c r="W88" s="72" t="s">
        <v>132</v>
      </c>
      <c r="X88" s="72" t="s">
        <v>132</v>
      </c>
      <c r="AK88" s="43" t="s">
        <v>5017</v>
      </c>
      <c r="AL88" s="43" t="s">
        <v>2551</v>
      </c>
      <c r="AM88" s="43" t="s">
        <v>5018</v>
      </c>
      <c r="AO88" s="43" t="s">
        <v>2139</v>
      </c>
      <c r="AP88" s="43" t="s">
        <v>5019</v>
      </c>
      <c r="AQ88" s="43" t="s">
        <v>5020</v>
      </c>
      <c r="AR88" s="43" t="s">
        <v>5021</v>
      </c>
      <c r="AS88" s="43" t="s">
        <v>5022</v>
      </c>
      <c r="AT88" s="43" t="s">
        <v>5023</v>
      </c>
      <c r="AU88" s="43" t="s">
        <v>5024</v>
      </c>
      <c r="AV88" s="43" t="s">
        <v>5025</v>
      </c>
      <c r="AW88" s="43" t="s">
        <v>673</v>
      </c>
      <c r="AX88" s="43" t="s">
        <v>5026</v>
      </c>
      <c r="AY88" s="43" t="s">
        <v>5027</v>
      </c>
      <c r="AZ88" s="43" t="s">
        <v>5028</v>
      </c>
      <c r="BA88" s="43" t="s">
        <v>5029</v>
      </c>
      <c r="BB88" s="43" t="s">
        <v>5030</v>
      </c>
      <c r="BC88" s="43" t="s">
        <v>5031</v>
      </c>
      <c r="BD88" s="43" t="s">
        <v>5032</v>
      </c>
      <c r="BE88" s="43" t="s">
        <v>5033</v>
      </c>
      <c r="BF88" s="43" t="s">
        <v>5034</v>
      </c>
      <c r="BG88" s="43" t="s">
        <v>5035</v>
      </c>
      <c r="BH88" s="43" t="s">
        <v>4098</v>
      </c>
      <c r="BI88" s="43" t="s">
        <v>5036</v>
      </c>
      <c r="BJ88" s="43" t="s">
        <v>1281</v>
      </c>
      <c r="BK88" s="43" t="s">
        <v>5037</v>
      </c>
      <c r="BL88" s="43" t="s">
        <v>5038</v>
      </c>
      <c r="BM88" s="43" t="s">
        <v>5039</v>
      </c>
      <c r="BN88" s="43" t="s">
        <v>5040</v>
      </c>
      <c r="BO88" s="43" t="s">
        <v>5041</v>
      </c>
      <c r="BP88" s="43" t="s">
        <v>5042</v>
      </c>
      <c r="BQ88" s="43" t="s">
        <v>5043</v>
      </c>
      <c r="BR88" s="43" t="s">
        <v>5044</v>
      </c>
      <c r="BS88" s="43" t="s">
        <v>1060</v>
      </c>
      <c r="BT88" s="43" t="s">
        <v>1061</v>
      </c>
      <c r="BU88" s="43" t="s">
        <v>1062</v>
      </c>
      <c r="BV88" s="43" t="s">
        <v>1063</v>
      </c>
      <c r="BW88" s="43" t="s">
        <v>800</v>
      </c>
      <c r="BX88" s="43" t="s">
        <v>1064</v>
      </c>
      <c r="BY88" s="43" t="s">
        <v>1065</v>
      </c>
      <c r="BZ88" s="43" t="s">
        <v>1066</v>
      </c>
    </row>
    <row r="89" spans="1:78" x14ac:dyDescent="0.25">
      <c r="O89" s="2">
        <v>5</v>
      </c>
      <c r="P89">
        <v>0</v>
      </c>
      <c r="Q89" t="s">
        <v>122</v>
      </c>
      <c r="U89" s="72" t="s">
        <v>308</v>
      </c>
      <c r="V89" s="73" t="s">
        <v>309</v>
      </c>
      <c r="W89" s="72" t="s">
        <v>132</v>
      </c>
      <c r="X89" s="72" t="s">
        <v>132</v>
      </c>
      <c r="AK89" s="43" t="s">
        <v>5045</v>
      </c>
      <c r="AL89" s="43" t="s">
        <v>5046</v>
      </c>
      <c r="AM89" s="43" t="s">
        <v>5047</v>
      </c>
      <c r="AO89" s="43" t="s">
        <v>5048</v>
      </c>
      <c r="AP89" s="43" t="s">
        <v>875</v>
      </c>
      <c r="AQ89" s="43" t="s">
        <v>5049</v>
      </c>
      <c r="AR89" s="43" t="s">
        <v>5050</v>
      </c>
      <c r="AS89" s="43" t="s">
        <v>5051</v>
      </c>
      <c r="AT89" s="43" t="s">
        <v>5052</v>
      </c>
      <c r="AU89" s="43" t="s">
        <v>2495</v>
      </c>
      <c r="AV89" s="43" t="s">
        <v>5053</v>
      </c>
      <c r="AW89" s="43" t="s">
        <v>5054</v>
      </c>
      <c r="AX89" s="43" t="s">
        <v>5055</v>
      </c>
      <c r="AY89" s="43" t="s">
        <v>5056</v>
      </c>
      <c r="AZ89" s="43" t="s">
        <v>5057</v>
      </c>
      <c r="BA89" s="43" t="s">
        <v>5058</v>
      </c>
      <c r="BB89" s="43" t="s">
        <v>5059</v>
      </c>
      <c r="BC89" s="43" t="s">
        <v>5060</v>
      </c>
      <c r="BD89" s="43" t="s">
        <v>5061</v>
      </c>
      <c r="BE89" s="43" t="s">
        <v>5062</v>
      </c>
      <c r="BF89" s="43" t="s">
        <v>5063</v>
      </c>
      <c r="BG89" s="43" t="s">
        <v>5064</v>
      </c>
      <c r="BH89" s="43" t="s">
        <v>5065</v>
      </c>
      <c r="BI89" s="43" t="s">
        <v>5066</v>
      </c>
      <c r="BJ89" s="43" t="s">
        <v>5067</v>
      </c>
      <c r="BK89" s="43" t="s">
        <v>5068</v>
      </c>
      <c r="BL89" s="43" t="s">
        <v>4496</v>
      </c>
      <c r="BM89" s="43" t="s">
        <v>5069</v>
      </c>
      <c r="BN89" s="43" t="s">
        <v>5070</v>
      </c>
      <c r="BO89" s="43" t="s">
        <v>2788</v>
      </c>
      <c r="BP89" s="43" t="s">
        <v>5071</v>
      </c>
      <c r="BQ89" s="43" t="s">
        <v>5072</v>
      </c>
      <c r="BR89" s="43" t="s">
        <v>3355</v>
      </c>
      <c r="BS89" s="43" t="s">
        <v>1067</v>
      </c>
      <c r="BT89" s="43" t="s">
        <v>1068</v>
      </c>
      <c r="BU89" s="43" t="s">
        <v>1069</v>
      </c>
      <c r="BV89" s="43" t="s">
        <v>1070</v>
      </c>
      <c r="BW89" s="43" t="s">
        <v>1071</v>
      </c>
      <c r="BX89" s="43" t="s">
        <v>1072</v>
      </c>
      <c r="BY89" s="43" t="s">
        <v>1073</v>
      </c>
      <c r="BZ89" s="43" t="s">
        <v>1074</v>
      </c>
    </row>
    <row r="90" spans="1:78" x14ac:dyDescent="0.25">
      <c r="O90" s="2">
        <v>5</v>
      </c>
      <c r="P90">
        <v>15</v>
      </c>
      <c r="Q90" t="s">
        <v>123</v>
      </c>
      <c r="U90" s="72" t="s">
        <v>310</v>
      </c>
      <c r="V90" s="73" t="s">
        <v>310</v>
      </c>
      <c r="W90" s="72" t="s">
        <v>132</v>
      </c>
      <c r="X90" s="72" t="s">
        <v>132</v>
      </c>
      <c r="AK90" s="43" t="s">
        <v>5073</v>
      </c>
      <c r="AL90" s="43" t="s">
        <v>5074</v>
      </c>
      <c r="AM90" s="43" t="s">
        <v>5075</v>
      </c>
      <c r="AO90" s="43" t="s">
        <v>1837</v>
      </c>
      <c r="AP90" s="43" t="s">
        <v>5076</v>
      </c>
      <c r="AQ90" s="43" t="s">
        <v>1128</v>
      </c>
      <c r="AR90" s="43" t="s">
        <v>5077</v>
      </c>
      <c r="AS90" s="43" t="s">
        <v>855</v>
      </c>
      <c r="AT90" s="43" t="s">
        <v>5078</v>
      </c>
      <c r="AU90" s="43" t="s">
        <v>5079</v>
      </c>
      <c r="AV90" s="43" t="s">
        <v>5080</v>
      </c>
      <c r="AW90" s="43" t="s">
        <v>5081</v>
      </c>
      <c r="AX90" s="43" t="s">
        <v>5082</v>
      </c>
      <c r="AY90" s="43" t="s">
        <v>5083</v>
      </c>
      <c r="AZ90" s="43" t="s">
        <v>5084</v>
      </c>
      <c r="BA90" s="43" t="s">
        <v>2817</v>
      </c>
      <c r="BB90" s="43" t="s">
        <v>5085</v>
      </c>
      <c r="BC90" s="43" t="s">
        <v>5086</v>
      </c>
      <c r="BD90" s="43" t="s">
        <v>791</v>
      </c>
      <c r="BE90" s="43" t="s">
        <v>5087</v>
      </c>
      <c r="BF90" s="43" t="s">
        <v>5088</v>
      </c>
      <c r="BG90" s="43" t="s">
        <v>5089</v>
      </c>
      <c r="BH90" s="43" t="s">
        <v>5090</v>
      </c>
      <c r="BI90" s="43" t="s">
        <v>5091</v>
      </c>
      <c r="BJ90" s="43" t="s">
        <v>5092</v>
      </c>
      <c r="BK90" s="43" t="s">
        <v>3000</v>
      </c>
      <c r="BL90" s="43" t="s">
        <v>4809</v>
      </c>
      <c r="BM90" s="43" t="s">
        <v>5093</v>
      </c>
      <c r="BN90" s="43" t="s">
        <v>2027</v>
      </c>
      <c r="BO90" s="43" t="s">
        <v>2589</v>
      </c>
      <c r="BP90" s="43" t="s">
        <v>5094</v>
      </c>
      <c r="BQ90" s="43" t="s">
        <v>5095</v>
      </c>
      <c r="BR90" s="43" t="s">
        <v>5096</v>
      </c>
      <c r="BS90" s="43" t="s">
        <v>1075</v>
      </c>
      <c r="BT90" s="43" t="s">
        <v>1076</v>
      </c>
      <c r="BU90" s="43" t="s">
        <v>1077</v>
      </c>
      <c r="BV90" s="43" t="s">
        <v>1078</v>
      </c>
      <c r="BW90" s="43" t="s">
        <v>1079</v>
      </c>
      <c r="BX90" s="43" t="s">
        <v>1080</v>
      </c>
      <c r="BY90" s="43" t="s">
        <v>1081</v>
      </c>
      <c r="BZ90" s="43" t="s">
        <v>1082</v>
      </c>
    </row>
    <row r="91" spans="1:78" x14ac:dyDescent="0.25">
      <c r="O91" s="2">
        <v>5</v>
      </c>
      <c r="P91">
        <v>30</v>
      </c>
      <c r="Q91" t="s">
        <v>124</v>
      </c>
      <c r="U91" s="72" t="s">
        <v>311</v>
      </c>
      <c r="V91" s="73" t="s">
        <v>312</v>
      </c>
      <c r="W91" s="72" t="s">
        <v>132</v>
      </c>
      <c r="X91" s="72" t="s">
        <v>132</v>
      </c>
      <c r="AK91" s="43" t="s">
        <v>5097</v>
      </c>
      <c r="AL91" s="43" t="s">
        <v>5098</v>
      </c>
      <c r="AM91" s="43" t="s">
        <v>1430</v>
      </c>
      <c r="AO91" s="43" t="s">
        <v>5099</v>
      </c>
      <c r="AP91" s="43" t="s">
        <v>3482</v>
      </c>
      <c r="AQ91" s="43" t="s">
        <v>5100</v>
      </c>
      <c r="AR91" s="43" t="s">
        <v>5101</v>
      </c>
      <c r="AS91" s="43" t="s">
        <v>5102</v>
      </c>
      <c r="AT91" s="43" t="s">
        <v>5103</v>
      </c>
      <c r="AU91" s="43" t="s">
        <v>5104</v>
      </c>
      <c r="AV91" s="43" t="s">
        <v>5105</v>
      </c>
      <c r="AW91" s="43" t="s">
        <v>3871</v>
      </c>
      <c r="AX91" s="43" t="s">
        <v>5106</v>
      </c>
      <c r="AY91" s="43" t="s">
        <v>5107</v>
      </c>
      <c r="AZ91" s="43" t="s">
        <v>5108</v>
      </c>
      <c r="BA91" s="43" t="s">
        <v>5109</v>
      </c>
      <c r="BB91" s="43" t="s">
        <v>5110</v>
      </c>
      <c r="BC91" s="43" t="s">
        <v>5111</v>
      </c>
      <c r="BD91" s="43" t="s">
        <v>1663</v>
      </c>
      <c r="BE91" s="43" t="s">
        <v>1643</v>
      </c>
      <c r="BF91" s="43" t="s">
        <v>5112</v>
      </c>
      <c r="BG91" s="43" t="s">
        <v>5113</v>
      </c>
      <c r="BH91" s="43" t="s">
        <v>1301</v>
      </c>
      <c r="BI91" s="43" t="s">
        <v>5114</v>
      </c>
      <c r="BJ91" s="43" t="s">
        <v>5115</v>
      </c>
      <c r="BK91" s="43" t="s">
        <v>4922</v>
      </c>
      <c r="BL91" s="43" t="s">
        <v>5116</v>
      </c>
      <c r="BM91" s="43" t="s">
        <v>609</v>
      </c>
      <c r="BN91" s="43" t="s">
        <v>5117</v>
      </c>
      <c r="BO91" s="43" t="s">
        <v>1010</v>
      </c>
      <c r="BP91" s="43" t="s">
        <v>5118</v>
      </c>
      <c r="BQ91" s="43" t="s">
        <v>3591</v>
      </c>
      <c r="BR91" s="43" t="s">
        <v>5119</v>
      </c>
      <c r="BS91" s="43" t="s">
        <v>1083</v>
      </c>
      <c r="BT91" s="43" t="s">
        <v>1084</v>
      </c>
      <c r="BU91" s="43" t="s">
        <v>1085</v>
      </c>
      <c r="BV91" s="43" t="s">
        <v>1086</v>
      </c>
      <c r="BW91" s="43" t="s">
        <v>1087</v>
      </c>
      <c r="BX91" s="43" t="s">
        <v>1088</v>
      </c>
      <c r="BY91" s="43" t="s">
        <v>525</v>
      </c>
      <c r="BZ91" s="43" t="s">
        <v>1089</v>
      </c>
    </row>
    <row r="92" spans="1:78" x14ac:dyDescent="0.25">
      <c r="O92" s="2">
        <v>5</v>
      </c>
      <c r="P92">
        <v>45</v>
      </c>
      <c r="Q92" t="s">
        <v>125</v>
      </c>
      <c r="U92" s="72" t="s">
        <v>313</v>
      </c>
      <c r="V92" s="73" t="s">
        <v>314</v>
      </c>
      <c r="W92" s="72" t="s">
        <v>132</v>
      </c>
      <c r="X92" s="72" t="s">
        <v>132</v>
      </c>
      <c r="AK92" s="43" t="s">
        <v>5120</v>
      </c>
      <c r="AL92" s="43" t="s">
        <v>5121</v>
      </c>
      <c r="AM92" s="43" t="s">
        <v>3361</v>
      </c>
      <c r="AO92" s="43" t="s">
        <v>5122</v>
      </c>
      <c r="AP92" s="43" t="s">
        <v>5123</v>
      </c>
      <c r="AQ92" s="43" t="s">
        <v>3426</v>
      </c>
      <c r="AR92" s="43" t="s">
        <v>5124</v>
      </c>
      <c r="AS92" s="43" t="s">
        <v>3095</v>
      </c>
      <c r="AT92" s="43" t="s">
        <v>4002</v>
      </c>
      <c r="AU92" s="43" t="s">
        <v>5125</v>
      </c>
      <c r="AV92" s="43" t="s">
        <v>5126</v>
      </c>
      <c r="AW92" s="43" t="s">
        <v>5127</v>
      </c>
      <c r="AX92" s="43" t="s">
        <v>5128</v>
      </c>
      <c r="AY92" s="43" t="s">
        <v>1073</v>
      </c>
      <c r="AZ92" s="43" t="s">
        <v>5129</v>
      </c>
      <c r="BA92" s="43" t="s">
        <v>3819</v>
      </c>
      <c r="BB92" s="43" t="s">
        <v>5130</v>
      </c>
      <c r="BC92" s="43" t="s">
        <v>5131</v>
      </c>
      <c r="BD92" s="43" t="s">
        <v>5132</v>
      </c>
      <c r="BE92" s="43" t="s">
        <v>5133</v>
      </c>
      <c r="BF92" s="43" t="s">
        <v>5134</v>
      </c>
      <c r="BG92" s="43" t="s">
        <v>5135</v>
      </c>
      <c r="BH92" s="43" t="s">
        <v>495</v>
      </c>
      <c r="BI92" s="43" t="s">
        <v>3207</v>
      </c>
      <c r="BJ92" s="43" t="s">
        <v>1247</v>
      </c>
      <c r="BK92" s="43" t="s">
        <v>5136</v>
      </c>
      <c r="BL92" s="43" t="s">
        <v>5137</v>
      </c>
      <c r="BM92" s="43" t="s">
        <v>5138</v>
      </c>
      <c r="BN92" s="43" t="s">
        <v>5139</v>
      </c>
      <c r="BO92" s="43" t="s">
        <v>1289</v>
      </c>
      <c r="BP92" s="43" t="s">
        <v>5140</v>
      </c>
      <c r="BQ92" s="43" t="s">
        <v>535</v>
      </c>
      <c r="BR92" s="43" t="s">
        <v>5141</v>
      </c>
      <c r="BS92" s="43" t="s">
        <v>1090</v>
      </c>
      <c r="BT92" s="43" t="s">
        <v>1091</v>
      </c>
      <c r="BU92" s="43" t="s">
        <v>1092</v>
      </c>
      <c r="BV92" s="43" t="s">
        <v>1093</v>
      </c>
      <c r="BW92" s="43" t="s">
        <v>1094</v>
      </c>
      <c r="BX92" s="43" t="s">
        <v>1095</v>
      </c>
      <c r="BY92" s="43" t="s">
        <v>1096</v>
      </c>
      <c r="BZ92" s="43" t="s">
        <v>1097</v>
      </c>
    </row>
    <row r="93" spans="1:78" x14ac:dyDescent="0.25">
      <c r="O93" s="2">
        <v>6</v>
      </c>
      <c r="P93">
        <v>0</v>
      </c>
      <c r="Q93" t="s">
        <v>126</v>
      </c>
      <c r="U93" s="72" t="s">
        <v>315</v>
      </c>
      <c r="V93" s="73" t="s">
        <v>315</v>
      </c>
      <c r="W93" s="72" t="s">
        <v>132</v>
      </c>
      <c r="X93" s="72" t="s">
        <v>132</v>
      </c>
      <c r="AK93" s="43" t="s">
        <v>5142</v>
      </c>
      <c r="AL93" s="43" t="s">
        <v>5143</v>
      </c>
      <c r="AM93" s="43" t="s">
        <v>5144</v>
      </c>
      <c r="AO93" s="43" t="s">
        <v>1894</v>
      </c>
      <c r="AP93" s="43" t="s">
        <v>2775</v>
      </c>
      <c r="AQ93" s="43" t="s">
        <v>5145</v>
      </c>
      <c r="AR93" s="43" t="s">
        <v>5146</v>
      </c>
      <c r="AS93" s="43" t="s">
        <v>3674</v>
      </c>
      <c r="AT93" s="43" t="s">
        <v>5147</v>
      </c>
      <c r="AU93" s="43" t="s">
        <v>2866</v>
      </c>
      <c r="AV93" s="43" t="s">
        <v>5148</v>
      </c>
      <c r="AW93" s="43" t="s">
        <v>5149</v>
      </c>
      <c r="AX93" s="43" t="s">
        <v>5150</v>
      </c>
      <c r="AY93" s="43" t="s">
        <v>5151</v>
      </c>
      <c r="AZ93" s="43" t="s">
        <v>5152</v>
      </c>
      <c r="BA93" s="43" t="s">
        <v>2719</v>
      </c>
      <c r="BB93" s="43" t="s">
        <v>5153</v>
      </c>
      <c r="BC93" s="43" t="s">
        <v>5154</v>
      </c>
      <c r="BD93" s="43" t="s">
        <v>5155</v>
      </c>
      <c r="BE93" s="43" t="s">
        <v>5156</v>
      </c>
      <c r="BF93" s="43" t="s">
        <v>5157</v>
      </c>
      <c r="BG93" s="43" t="s">
        <v>5158</v>
      </c>
      <c r="BH93" s="43" t="s">
        <v>5159</v>
      </c>
      <c r="BI93" s="43" t="s">
        <v>5160</v>
      </c>
      <c r="BJ93" s="43" t="s">
        <v>5161</v>
      </c>
      <c r="BK93" s="43" t="s">
        <v>5162</v>
      </c>
      <c r="BL93" s="43" t="s">
        <v>5163</v>
      </c>
      <c r="BM93" s="43" t="s">
        <v>4355</v>
      </c>
      <c r="BN93" s="43" t="s">
        <v>2689</v>
      </c>
      <c r="BO93" s="43" t="s">
        <v>5164</v>
      </c>
      <c r="BP93" s="43" t="s">
        <v>2275</v>
      </c>
      <c r="BQ93" s="43" t="s">
        <v>5165</v>
      </c>
      <c r="BR93" s="43" t="s">
        <v>5166</v>
      </c>
      <c r="BS93" s="43" t="s">
        <v>1098</v>
      </c>
      <c r="BT93" s="43" t="s">
        <v>1099</v>
      </c>
      <c r="BU93" s="43" t="s">
        <v>1100</v>
      </c>
      <c r="BV93" s="43" t="s">
        <v>1101</v>
      </c>
      <c r="BW93" s="43" t="s">
        <v>1102</v>
      </c>
      <c r="BX93" s="43" t="s">
        <v>1103</v>
      </c>
      <c r="BY93" s="43" t="s">
        <v>1104</v>
      </c>
      <c r="BZ93" s="43" t="s">
        <v>1105</v>
      </c>
    </row>
    <row r="94" spans="1:78" x14ac:dyDescent="0.25">
      <c r="O94" s="2">
        <v>6</v>
      </c>
      <c r="P94">
        <v>15</v>
      </c>
      <c r="Q94" t="s">
        <v>127</v>
      </c>
      <c r="U94" s="72" t="s">
        <v>316</v>
      </c>
      <c r="V94" s="73" t="s">
        <v>317</v>
      </c>
      <c r="W94" s="72" t="s">
        <v>132</v>
      </c>
      <c r="X94" s="72" t="s">
        <v>132</v>
      </c>
      <c r="AK94" s="43" t="s">
        <v>1529</v>
      </c>
      <c r="AL94" s="43" t="s">
        <v>2573</v>
      </c>
      <c r="AM94" s="43" t="s">
        <v>5167</v>
      </c>
      <c r="AO94" s="43" t="s">
        <v>5168</v>
      </c>
      <c r="AP94" s="43" t="s">
        <v>1894</v>
      </c>
      <c r="AQ94" s="43" t="s">
        <v>5169</v>
      </c>
      <c r="AR94" s="43" t="s">
        <v>637</v>
      </c>
      <c r="AS94" s="43" t="s">
        <v>5170</v>
      </c>
      <c r="AT94" s="43" t="s">
        <v>5171</v>
      </c>
      <c r="AU94" s="43" t="s">
        <v>5172</v>
      </c>
      <c r="AV94" s="43" t="s">
        <v>493</v>
      </c>
      <c r="AW94" s="43" t="s">
        <v>1621</v>
      </c>
      <c r="AX94" s="43" t="s">
        <v>5173</v>
      </c>
      <c r="AY94" s="43" t="s">
        <v>4312</v>
      </c>
      <c r="AZ94" s="43" t="s">
        <v>5174</v>
      </c>
      <c r="BA94" s="43" t="s">
        <v>1386</v>
      </c>
      <c r="BB94" s="43" t="s">
        <v>5175</v>
      </c>
      <c r="BC94" s="43" t="s">
        <v>5176</v>
      </c>
      <c r="BD94" s="43" t="s">
        <v>5177</v>
      </c>
      <c r="BE94" s="43" t="s">
        <v>5178</v>
      </c>
      <c r="BF94" s="43" t="s">
        <v>5179</v>
      </c>
      <c r="BG94" s="43" t="s">
        <v>5180</v>
      </c>
      <c r="BH94" s="43" t="s">
        <v>1259</v>
      </c>
      <c r="BI94" s="43" t="s">
        <v>5181</v>
      </c>
      <c r="BJ94" s="43" t="s">
        <v>5182</v>
      </c>
      <c r="BK94" s="43" t="s">
        <v>5183</v>
      </c>
      <c r="BL94" s="43" t="s">
        <v>5184</v>
      </c>
      <c r="BM94" s="43" t="s">
        <v>5185</v>
      </c>
      <c r="BN94" s="43" t="s">
        <v>5186</v>
      </c>
      <c r="BO94" s="43" t="s">
        <v>5187</v>
      </c>
      <c r="BP94" s="43" t="s">
        <v>476</v>
      </c>
      <c r="BQ94" s="43" t="s">
        <v>5188</v>
      </c>
      <c r="BR94" s="43" t="s">
        <v>5189</v>
      </c>
      <c r="BS94" s="43" t="s">
        <v>1106</v>
      </c>
      <c r="BT94" s="43" t="s">
        <v>1107</v>
      </c>
      <c r="BU94" s="43" t="s">
        <v>1108</v>
      </c>
      <c r="BV94" s="43" t="s">
        <v>1109</v>
      </c>
      <c r="BW94" s="43" t="s">
        <v>1110</v>
      </c>
      <c r="BX94" s="43" t="s">
        <v>1111</v>
      </c>
      <c r="BY94" s="43" t="s">
        <v>1112</v>
      </c>
      <c r="BZ94" s="43" t="s">
        <v>1113</v>
      </c>
    </row>
    <row r="95" spans="1:78" x14ac:dyDescent="0.25">
      <c r="O95" s="2">
        <v>6</v>
      </c>
      <c r="P95">
        <v>30</v>
      </c>
      <c r="Q95" t="s">
        <v>128</v>
      </c>
      <c r="U95" s="72" t="s">
        <v>318</v>
      </c>
      <c r="V95" s="73" t="s">
        <v>319</v>
      </c>
      <c r="W95" s="72" t="s">
        <v>132</v>
      </c>
      <c r="X95" s="72" t="s">
        <v>132</v>
      </c>
      <c r="AK95" s="43" t="s">
        <v>5190</v>
      </c>
      <c r="AL95" s="43" t="s">
        <v>5191</v>
      </c>
      <c r="AM95" s="43" t="s">
        <v>3674</v>
      </c>
      <c r="AO95" s="43" t="s">
        <v>5192</v>
      </c>
      <c r="AP95" s="43" t="s">
        <v>3561</v>
      </c>
      <c r="AQ95" s="43" t="s">
        <v>5193</v>
      </c>
      <c r="AR95" s="43" t="s">
        <v>5194</v>
      </c>
      <c r="AS95" s="43" t="s">
        <v>5195</v>
      </c>
      <c r="AT95" s="43" t="s">
        <v>5196</v>
      </c>
      <c r="AU95" s="43" t="s">
        <v>517</v>
      </c>
      <c r="AV95" s="43" t="s">
        <v>5197</v>
      </c>
      <c r="AW95" s="43" t="s">
        <v>5198</v>
      </c>
      <c r="AX95" s="43" t="s">
        <v>5199</v>
      </c>
      <c r="AY95" s="43" t="s">
        <v>628</v>
      </c>
      <c r="AZ95" s="43" t="s">
        <v>5200</v>
      </c>
      <c r="BA95" s="43" t="s">
        <v>2043</v>
      </c>
      <c r="BB95" s="43" t="s">
        <v>5201</v>
      </c>
      <c r="BC95" s="43" t="s">
        <v>1259</v>
      </c>
      <c r="BD95" s="43" t="s">
        <v>5202</v>
      </c>
      <c r="BE95" s="43" t="s">
        <v>5203</v>
      </c>
      <c r="BF95" s="43" t="s">
        <v>5204</v>
      </c>
      <c r="BG95" s="43" t="s">
        <v>3361</v>
      </c>
      <c r="BH95" s="43" t="s">
        <v>5205</v>
      </c>
      <c r="BI95" s="43" t="s">
        <v>5206</v>
      </c>
      <c r="BJ95" s="43" t="s">
        <v>5207</v>
      </c>
      <c r="BK95" s="43" t="s">
        <v>3398</v>
      </c>
      <c r="BL95" s="43" t="s">
        <v>5208</v>
      </c>
      <c r="BM95" s="43" t="s">
        <v>4500</v>
      </c>
      <c r="BN95" s="43" t="s">
        <v>5209</v>
      </c>
      <c r="BO95" s="43" t="s">
        <v>1304</v>
      </c>
      <c r="BP95" s="43" t="s">
        <v>2294</v>
      </c>
      <c r="BQ95" s="43" t="s">
        <v>5210</v>
      </c>
      <c r="BR95" s="43" t="s">
        <v>5211</v>
      </c>
      <c r="BS95" s="43" t="s">
        <v>1114</v>
      </c>
      <c r="BT95" s="43" t="s">
        <v>1115</v>
      </c>
      <c r="BU95" s="43" t="s">
        <v>1116</v>
      </c>
      <c r="BV95" s="43" t="s">
        <v>1117</v>
      </c>
      <c r="BW95" s="43" t="s">
        <v>1118</v>
      </c>
      <c r="BX95" s="43" t="s">
        <v>1119</v>
      </c>
      <c r="BY95" s="43" t="s">
        <v>1120</v>
      </c>
      <c r="BZ95" s="43" t="s">
        <v>1121</v>
      </c>
    </row>
    <row r="96" spans="1:78" x14ac:dyDescent="0.25">
      <c r="O96" s="2">
        <v>6</v>
      </c>
      <c r="P96">
        <v>45</v>
      </c>
      <c r="Q96" t="s">
        <v>129</v>
      </c>
      <c r="U96" s="72" t="s">
        <v>320</v>
      </c>
      <c r="V96" s="73" t="s">
        <v>320</v>
      </c>
      <c r="W96" s="72" t="s">
        <v>132</v>
      </c>
      <c r="X96" s="72" t="s">
        <v>132</v>
      </c>
      <c r="AK96" s="43" t="s">
        <v>5212</v>
      </c>
      <c r="AL96" s="43" t="s">
        <v>1304</v>
      </c>
      <c r="AM96" s="43" t="s">
        <v>5213</v>
      </c>
      <c r="AO96" s="43" t="s">
        <v>3049</v>
      </c>
      <c r="AP96" s="43" t="s">
        <v>5214</v>
      </c>
      <c r="AQ96" s="43" t="s">
        <v>5215</v>
      </c>
      <c r="AR96" s="43" t="s">
        <v>1034</v>
      </c>
      <c r="AS96" s="43" t="s">
        <v>5216</v>
      </c>
      <c r="AT96" s="43" t="s">
        <v>5217</v>
      </c>
      <c r="AU96" s="43" t="s">
        <v>5218</v>
      </c>
      <c r="AV96" s="43" t="s">
        <v>5219</v>
      </c>
      <c r="AW96" s="43" t="s">
        <v>1539</v>
      </c>
      <c r="AX96" s="43" t="s">
        <v>5220</v>
      </c>
      <c r="AY96" s="43" t="s">
        <v>1145</v>
      </c>
      <c r="AZ96" s="43" t="s">
        <v>5221</v>
      </c>
      <c r="BA96" s="43" t="s">
        <v>5222</v>
      </c>
      <c r="BB96" s="43" t="s">
        <v>5223</v>
      </c>
      <c r="BC96" s="43" t="s">
        <v>5224</v>
      </c>
      <c r="BD96" s="43" t="s">
        <v>5225</v>
      </c>
      <c r="BE96" s="43" t="s">
        <v>1851</v>
      </c>
      <c r="BF96" s="43" t="s">
        <v>5226</v>
      </c>
      <c r="BG96" s="43" t="s">
        <v>5227</v>
      </c>
      <c r="BH96" s="43" t="s">
        <v>5228</v>
      </c>
      <c r="BI96" s="43" t="s">
        <v>5229</v>
      </c>
      <c r="BJ96" s="43" t="s">
        <v>1059</v>
      </c>
      <c r="BK96" s="43" t="s">
        <v>5230</v>
      </c>
      <c r="BL96" s="43" t="s">
        <v>5231</v>
      </c>
      <c r="BM96" s="43" t="s">
        <v>5232</v>
      </c>
      <c r="BN96" s="43" t="s">
        <v>2851</v>
      </c>
      <c r="BO96" s="43" t="s">
        <v>2798</v>
      </c>
      <c r="BP96" s="43" t="s">
        <v>701</v>
      </c>
      <c r="BQ96" s="43" t="s">
        <v>5233</v>
      </c>
      <c r="BR96" s="43" t="s">
        <v>5234</v>
      </c>
      <c r="BS96" s="43" t="s">
        <v>1122</v>
      </c>
      <c r="BT96" s="43" t="s">
        <v>1123</v>
      </c>
      <c r="BU96" s="43" t="s">
        <v>1124</v>
      </c>
      <c r="BV96" s="43" t="s">
        <v>1125</v>
      </c>
      <c r="BW96" s="43" t="s">
        <v>1126</v>
      </c>
      <c r="BX96" s="43" t="s">
        <v>1127</v>
      </c>
      <c r="BY96" s="43" t="s">
        <v>1128</v>
      </c>
      <c r="BZ96" s="43" t="s">
        <v>1129</v>
      </c>
    </row>
    <row r="97" spans="37:78" x14ac:dyDescent="0.25">
      <c r="AK97" s="43" t="s">
        <v>879</v>
      </c>
      <c r="AL97" s="43" t="s">
        <v>5235</v>
      </c>
      <c r="AM97" s="43" t="s">
        <v>496</v>
      </c>
      <c r="AO97" s="43" t="s">
        <v>5236</v>
      </c>
      <c r="AP97" s="43" t="s">
        <v>5237</v>
      </c>
      <c r="AQ97" s="43" t="s">
        <v>5238</v>
      </c>
      <c r="AR97" s="43" t="s">
        <v>5239</v>
      </c>
      <c r="AS97" s="43" t="s">
        <v>5240</v>
      </c>
      <c r="AT97" s="43" t="s">
        <v>1329</v>
      </c>
      <c r="AU97" s="43" t="s">
        <v>3081</v>
      </c>
      <c r="AV97" s="43" t="s">
        <v>4787</v>
      </c>
      <c r="AW97" s="43" t="s">
        <v>5241</v>
      </c>
      <c r="AX97" s="43" t="s">
        <v>5242</v>
      </c>
      <c r="AY97" s="43" t="s">
        <v>5243</v>
      </c>
      <c r="AZ97" s="43" t="s">
        <v>5244</v>
      </c>
      <c r="BA97" s="43" t="s">
        <v>5245</v>
      </c>
      <c r="BB97" s="43" t="s">
        <v>5246</v>
      </c>
      <c r="BC97" s="43" t="s">
        <v>5247</v>
      </c>
      <c r="BD97" s="43" t="s">
        <v>4514</v>
      </c>
      <c r="BE97" s="43" t="s">
        <v>696</v>
      </c>
      <c r="BF97" s="43" t="s">
        <v>5248</v>
      </c>
      <c r="BG97" s="43" t="s">
        <v>1160</v>
      </c>
      <c r="BH97" s="43" t="s">
        <v>1281</v>
      </c>
      <c r="BI97" s="43" t="s">
        <v>5249</v>
      </c>
      <c r="BJ97" s="43" t="s">
        <v>1125</v>
      </c>
      <c r="BK97" s="43" t="s">
        <v>5250</v>
      </c>
      <c r="BL97" s="43" t="s">
        <v>5251</v>
      </c>
      <c r="BM97" s="43" t="s">
        <v>5252</v>
      </c>
      <c r="BN97" s="43" t="s">
        <v>5253</v>
      </c>
      <c r="BO97" s="43" t="s">
        <v>5254</v>
      </c>
      <c r="BP97" s="43" t="s">
        <v>5255</v>
      </c>
      <c r="BQ97" s="43" t="s">
        <v>5256</v>
      </c>
      <c r="BR97" s="43" t="s">
        <v>5257</v>
      </c>
      <c r="BS97" s="43" t="s">
        <v>1130</v>
      </c>
      <c r="BT97" s="43" t="s">
        <v>1131</v>
      </c>
      <c r="BU97" s="43" t="s">
        <v>1132</v>
      </c>
      <c r="BV97" s="43" t="s">
        <v>1133</v>
      </c>
      <c r="BW97" s="43" t="s">
        <v>1134</v>
      </c>
      <c r="BX97" s="43" t="s">
        <v>1135</v>
      </c>
      <c r="BY97" s="43" t="s">
        <v>1136</v>
      </c>
      <c r="BZ97" s="43" t="s">
        <v>1137</v>
      </c>
    </row>
    <row r="98" spans="37:78" x14ac:dyDescent="0.25">
      <c r="AK98" s="43" t="s">
        <v>5258</v>
      </c>
      <c r="AL98" s="43" t="s">
        <v>2636</v>
      </c>
      <c r="AM98" s="43" t="s">
        <v>5259</v>
      </c>
      <c r="AO98" s="43" t="s">
        <v>5260</v>
      </c>
      <c r="AP98" s="43" t="s">
        <v>5261</v>
      </c>
      <c r="AQ98" s="43" t="s">
        <v>5262</v>
      </c>
      <c r="AR98" s="43" t="s">
        <v>5263</v>
      </c>
      <c r="AS98" s="43" t="s">
        <v>5264</v>
      </c>
      <c r="AT98" s="43" t="s">
        <v>5265</v>
      </c>
      <c r="AU98" s="43" t="s">
        <v>982</v>
      </c>
      <c r="AV98" s="43" t="s">
        <v>5266</v>
      </c>
      <c r="AW98" s="43" t="s">
        <v>5267</v>
      </c>
      <c r="AX98" s="43" t="s">
        <v>3658</v>
      </c>
      <c r="AY98" s="43" t="s">
        <v>5268</v>
      </c>
      <c r="AZ98" s="43" t="s">
        <v>5269</v>
      </c>
      <c r="BA98" s="43" t="s">
        <v>1478</v>
      </c>
      <c r="BB98" s="43" t="s">
        <v>5270</v>
      </c>
      <c r="BC98" s="43" t="s">
        <v>5271</v>
      </c>
      <c r="BD98" s="43" t="s">
        <v>631</v>
      </c>
      <c r="BE98" s="43" t="s">
        <v>1486</v>
      </c>
      <c r="BF98" s="43" t="s">
        <v>5272</v>
      </c>
      <c r="BG98" s="43" t="s">
        <v>5273</v>
      </c>
      <c r="BH98" s="43" t="s">
        <v>2341</v>
      </c>
      <c r="BI98" s="43" t="s">
        <v>5274</v>
      </c>
      <c r="BJ98" s="43" t="s">
        <v>5139</v>
      </c>
      <c r="BK98" s="43" t="s">
        <v>1500</v>
      </c>
      <c r="BL98" s="43" t="s">
        <v>5275</v>
      </c>
      <c r="BM98" s="43" t="s">
        <v>5276</v>
      </c>
      <c r="BN98" s="43" t="s">
        <v>5277</v>
      </c>
      <c r="BO98" s="43" t="s">
        <v>5278</v>
      </c>
      <c r="BP98" s="43" t="s">
        <v>5279</v>
      </c>
      <c r="BQ98" s="43" t="s">
        <v>5280</v>
      </c>
      <c r="BR98" s="43" t="s">
        <v>5281</v>
      </c>
      <c r="BS98" s="43" t="s">
        <v>1138</v>
      </c>
      <c r="BT98" s="43" t="s">
        <v>1139</v>
      </c>
      <c r="BU98" s="43" t="s">
        <v>1140</v>
      </c>
      <c r="BV98" s="43" t="s">
        <v>1141</v>
      </c>
      <c r="BW98" s="43" t="s">
        <v>1142</v>
      </c>
      <c r="BX98" s="43" t="s">
        <v>1143</v>
      </c>
      <c r="BY98" s="43" t="s">
        <v>1144</v>
      </c>
      <c r="BZ98" s="43" t="s">
        <v>1145</v>
      </c>
    </row>
    <row r="99" spans="37:78" x14ac:dyDescent="0.25">
      <c r="AK99" s="43" t="s">
        <v>5282</v>
      </c>
      <c r="AL99" s="43" t="s">
        <v>1020</v>
      </c>
      <c r="AM99" s="43" t="s">
        <v>1454</v>
      </c>
      <c r="AO99" s="43" t="s">
        <v>4858</v>
      </c>
      <c r="AP99" s="43" t="s">
        <v>4781</v>
      </c>
      <c r="AQ99" s="43" t="s">
        <v>5283</v>
      </c>
      <c r="AR99" s="43" t="s">
        <v>5284</v>
      </c>
      <c r="AS99" s="43" t="s">
        <v>5285</v>
      </c>
      <c r="AT99" s="43" t="s">
        <v>5286</v>
      </c>
      <c r="AU99" s="43" t="s">
        <v>3361</v>
      </c>
      <c r="AV99" s="43" t="s">
        <v>518</v>
      </c>
      <c r="AW99" s="43" t="s">
        <v>5287</v>
      </c>
      <c r="AX99" s="43" t="s">
        <v>5288</v>
      </c>
      <c r="AY99" s="43" t="s">
        <v>5289</v>
      </c>
      <c r="AZ99" s="43" t="s">
        <v>5290</v>
      </c>
      <c r="BA99" s="43" t="s">
        <v>5291</v>
      </c>
      <c r="BB99" s="43" t="s">
        <v>5292</v>
      </c>
      <c r="BC99" s="43" t="s">
        <v>1847</v>
      </c>
      <c r="BD99" s="43" t="s">
        <v>5293</v>
      </c>
      <c r="BE99" s="43" t="s">
        <v>5294</v>
      </c>
      <c r="BF99" s="43" t="s">
        <v>5295</v>
      </c>
      <c r="BG99" s="43" t="s">
        <v>5296</v>
      </c>
      <c r="BH99" s="43" t="s">
        <v>5297</v>
      </c>
      <c r="BI99" s="43" t="s">
        <v>5298</v>
      </c>
      <c r="BJ99" s="43" t="s">
        <v>5299</v>
      </c>
      <c r="BK99" s="43" t="s">
        <v>3162</v>
      </c>
      <c r="BL99" s="43" t="s">
        <v>5300</v>
      </c>
      <c r="BM99" s="43" t="s">
        <v>5301</v>
      </c>
      <c r="BN99" s="43" t="s">
        <v>5302</v>
      </c>
      <c r="BO99" s="43" t="s">
        <v>2329</v>
      </c>
      <c r="BP99" s="43" t="s">
        <v>1062</v>
      </c>
      <c r="BQ99" s="43" t="s">
        <v>5303</v>
      </c>
      <c r="BR99" s="43" t="s">
        <v>514</v>
      </c>
      <c r="BS99" s="43" t="s">
        <v>1146</v>
      </c>
      <c r="BT99" s="43" t="s">
        <v>1147</v>
      </c>
      <c r="BU99" s="43" t="s">
        <v>1148</v>
      </c>
      <c r="BV99" s="43" t="s">
        <v>1149</v>
      </c>
      <c r="BW99" s="43" t="s">
        <v>1150</v>
      </c>
      <c r="BX99" s="43" t="s">
        <v>1151</v>
      </c>
      <c r="BY99" s="43" t="s">
        <v>1152</v>
      </c>
      <c r="BZ99" s="43" t="s">
        <v>1153</v>
      </c>
    </row>
    <row r="100" spans="37:78" x14ac:dyDescent="0.25">
      <c r="AK100" s="43" t="s">
        <v>5304</v>
      </c>
      <c r="AL100" s="43" t="s">
        <v>5305</v>
      </c>
      <c r="AM100" s="43" t="s">
        <v>5306</v>
      </c>
      <c r="AO100" s="43" t="s">
        <v>5307</v>
      </c>
      <c r="AP100" s="43" t="s">
        <v>5308</v>
      </c>
      <c r="AQ100" s="43" t="s">
        <v>5309</v>
      </c>
      <c r="AR100" s="43" t="s">
        <v>5310</v>
      </c>
      <c r="AS100" s="43" t="s">
        <v>5311</v>
      </c>
      <c r="AT100" s="43" t="s">
        <v>5312</v>
      </c>
      <c r="AU100" s="43" t="s">
        <v>3150</v>
      </c>
      <c r="AV100" s="43" t="s">
        <v>3478</v>
      </c>
      <c r="AW100" s="43" t="s">
        <v>5313</v>
      </c>
      <c r="AX100" s="43" t="s">
        <v>5314</v>
      </c>
      <c r="AY100" s="43" t="s">
        <v>5315</v>
      </c>
      <c r="AZ100" s="43" t="s">
        <v>5316</v>
      </c>
      <c r="BA100" s="43" t="s">
        <v>4704</v>
      </c>
      <c r="BB100" s="43" t="s">
        <v>5317</v>
      </c>
      <c r="BC100" s="43" t="s">
        <v>5318</v>
      </c>
      <c r="BD100" s="43" t="s">
        <v>5319</v>
      </c>
      <c r="BE100" s="43" t="s">
        <v>5320</v>
      </c>
      <c r="BF100" s="43" t="s">
        <v>5321</v>
      </c>
      <c r="BG100" s="43" t="s">
        <v>5322</v>
      </c>
      <c r="BH100" s="43" t="s">
        <v>3517</v>
      </c>
      <c r="BI100" s="43" t="s">
        <v>5323</v>
      </c>
      <c r="BJ100" s="43" t="s">
        <v>5324</v>
      </c>
      <c r="BK100" s="43" t="s">
        <v>5325</v>
      </c>
      <c r="BL100" s="43" t="s">
        <v>5326</v>
      </c>
      <c r="BM100" s="43" t="s">
        <v>5327</v>
      </c>
      <c r="BN100" s="43" t="s">
        <v>5328</v>
      </c>
      <c r="BO100" s="43" t="s">
        <v>5329</v>
      </c>
      <c r="BP100" s="43" t="s">
        <v>5330</v>
      </c>
      <c r="BQ100" s="43" t="s">
        <v>5331</v>
      </c>
      <c r="BR100" s="43" t="s">
        <v>5332</v>
      </c>
      <c r="BS100" s="43" t="s">
        <v>1154</v>
      </c>
      <c r="BT100" s="43" t="s">
        <v>1155</v>
      </c>
      <c r="BU100" s="43" t="s">
        <v>609</v>
      </c>
      <c r="BV100" s="43" t="s">
        <v>1156</v>
      </c>
      <c r="BW100" s="43" t="s">
        <v>1157</v>
      </c>
      <c r="BX100" s="43" t="s">
        <v>1158</v>
      </c>
      <c r="BY100" s="43" t="s">
        <v>1159</v>
      </c>
      <c r="BZ100" s="43" t="s">
        <v>1160</v>
      </c>
    </row>
    <row r="101" spans="37:78" x14ac:dyDescent="0.25">
      <c r="AK101" s="43" t="s">
        <v>5333</v>
      </c>
      <c r="AL101" s="43" t="s">
        <v>2819</v>
      </c>
      <c r="AM101" s="43" t="s">
        <v>1299</v>
      </c>
      <c r="AO101" s="43" t="s">
        <v>5334</v>
      </c>
      <c r="AP101" s="43" t="s">
        <v>5335</v>
      </c>
      <c r="AQ101" s="43" t="s">
        <v>714</v>
      </c>
      <c r="AR101" s="43" t="s">
        <v>5336</v>
      </c>
      <c r="AS101" s="43" t="s">
        <v>5337</v>
      </c>
      <c r="AT101" s="43" t="s">
        <v>5338</v>
      </c>
      <c r="AU101" s="43" t="s">
        <v>5339</v>
      </c>
      <c r="AV101" s="43" t="s">
        <v>5340</v>
      </c>
      <c r="AW101" s="43" t="s">
        <v>5341</v>
      </c>
      <c r="AX101" s="43" t="s">
        <v>5342</v>
      </c>
      <c r="AY101" s="43" t="s">
        <v>3484</v>
      </c>
      <c r="AZ101" s="43" t="s">
        <v>5343</v>
      </c>
      <c r="BA101" s="43" t="s">
        <v>1097</v>
      </c>
      <c r="BB101" s="43" t="s">
        <v>5344</v>
      </c>
      <c r="BC101" s="43" t="s">
        <v>5345</v>
      </c>
      <c r="BD101" s="43" t="s">
        <v>701</v>
      </c>
      <c r="BE101" s="43" t="s">
        <v>5346</v>
      </c>
      <c r="BF101" s="43" t="s">
        <v>5347</v>
      </c>
      <c r="BG101" s="43" t="s">
        <v>5348</v>
      </c>
      <c r="BH101" s="43" t="s">
        <v>5349</v>
      </c>
      <c r="BI101" s="43" t="s">
        <v>680</v>
      </c>
      <c r="BJ101" s="43" t="s">
        <v>5350</v>
      </c>
      <c r="BK101" s="43" t="s">
        <v>5351</v>
      </c>
      <c r="BL101" s="43" t="s">
        <v>5352</v>
      </c>
      <c r="BM101" s="43" t="s">
        <v>5353</v>
      </c>
      <c r="BN101" s="43" t="s">
        <v>3246</v>
      </c>
      <c r="BO101" s="43" t="s">
        <v>1020</v>
      </c>
      <c r="BP101" s="43" t="s">
        <v>5354</v>
      </c>
      <c r="BQ101" s="43" t="s">
        <v>5355</v>
      </c>
      <c r="BR101" s="43" t="s">
        <v>5356</v>
      </c>
      <c r="BS101" s="43" t="s">
        <v>1161</v>
      </c>
      <c r="BT101" s="43" t="s">
        <v>1162</v>
      </c>
      <c r="BU101" s="43" t="s">
        <v>1163</v>
      </c>
      <c r="BV101" s="43" t="s">
        <v>1164</v>
      </c>
      <c r="BW101" s="43" t="s">
        <v>493</v>
      </c>
      <c r="BX101" s="43" t="s">
        <v>1165</v>
      </c>
      <c r="BY101" s="43" t="s">
        <v>1166</v>
      </c>
      <c r="BZ101" s="43" t="s">
        <v>1167</v>
      </c>
    </row>
    <row r="102" spans="37:78" x14ac:dyDescent="0.25">
      <c r="AK102" s="43" t="s">
        <v>5357</v>
      </c>
      <c r="AL102" s="43" t="s">
        <v>5358</v>
      </c>
      <c r="AM102" s="43" t="s">
        <v>5359</v>
      </c>
      <c r="AO102" s="43" t="s">
        <v>5360</v>
      </c>
      <c r="AP102" s="43" t="s">
        <v>2276</v>
      </c>
      <c r="AQ102" s="43" t="s">
        <v>5361</v>
      </c>
      <c r="AR102" s="43" t="s">
        <v>5362</v>
      </c>
      <c r="AS102" s="43" t="s">
        <v>5363</v>
      </c>
      <c r="AT102" s="43" t="s">
        <v>5364</v>
      </c>
      <c r="AU102" s="43" t="s">
        <v>5365</v>
      </c>
      <c r="AV102" s="43" t="s">
        <v>5366</v>
      </c>
      <c r="AW102" s="43" t="s">
        <v>2474</v>
      </c>
      <c r="AX102" s="43" t="s">
        <v>5367</v>
      </c>
      <c r="AY102" s="43" t="s">
        <v>5368</v>
      </c>
      <c r="AZ102" s="43" t="s">
        <v>5369</v>
      </c>
      <c r="BA102" s="43" t="s">
        <v>5370</v>
      </c>
      <c r="BB102" s="43" t="s">
        <v>2707</v>
      </c>
      <c r="BC102" s="43" t="s">
        <v>1297</v>
      </c>
      <c r="BD102" s="43" t="s">
        <v>5371</v>
      </c>
      <c r="BE102" s="43" t="s">
        <v>5372</v>
      </c>
      <c r="BF102" s="43" t="s">
        <v>3095</v>
      </c>
      <c r="BG102" s="43" t="s">
        <v>5373</v>
      </c>
      <c r="BH102" s="43" t="s">
        <v>5374</v>
      </c>
      <c r="BI102" s="43" t="s">
        <v>5375</v>
      </c>
      <c r="BJ102" s="43" t="s">
        <v>5376</v>
      </c>
      <c r="BK102" s="43" t="s">
        <v>5377</v>
      </c>
      <c r="BL102" s="43" t="s">
        <v>3019</v>
      </c>
      <c r="BM102" s="43" t="s">
        <v>5378</v>
      </c>
      <c r="BN102" s="43" t="s">
        <v>5379</v>
      </c>
      <c r="BO102" s="43" t="s">
        <v>5380</v>
      </c>
      <c r="BP102" s="43" t="s">
        <v>5381</v>
      </c>
      <c r="BQ102" s="43" t="s">
        <v>5382</v>
      </c>
      <c r="BR102" s="43" t="s">
        <v>5383</v>
      </c>
      <c r="BS102" s="43" t="s">
        <v>1168</v>
      </c>
      <c r="BT102" s="43" t="s">
        <v>1169</v>
      </c>
      <c r="BU102" s="43" t="s">
        <v>1170</v>
      </c>
      <c r="BV102" s="43" t="s">
        <v>1171</v>
      </c>
      <c r="BW102" s="43" t="s">
        <v>1172</v>
      </c>
      <c r="BX102" s="43" t="s">
        <v>1173</v>
      </c>
      <c r="BY102" s="43" t="s">
        <v>1174</v>
      </c>
      <c r="BZ102" s="43" t="s">
        <v>1128</v>
      </c>
    </row>
    <row r="103" spans="37:78" x14ac:dyDescent="0.25">
      <c r="AK103" s="43" t="s">
        <v>5384</v>
      </c>
      <c r="AL103" s="43" t="s">
        <v>5385</v>
      </c>
      <c r="AM103" s="43" t="s">
        <v>1328</v>
      </c>
      <c r="AO103" s="43" t="s">
        <v>1020</v>
      </c>
      <c r="AP103" s="43" t="s">
        <v>5386</v>
      </c>
      <c r="AQ103" s="43" t="s">
        <v>5387</v>
      </c>
      <c r="AR103" s="43" t="s">
        <v>5388</v>
      </c>
      <c r="AS103" s="43" t="s">
        <v>5389</v>
      </c>
      <c r="AT103" s="43" t="s">
        <v>5390</v>
      </c>
      <c r="AU103" s="43" t="s">
        <v>5391</v>
      </c>
      <c r="AV103" s="43" t="s">
        <v>5392</v>
      </c>
      <c r="AW103" s="43" t="s">
        <v>5393</v>
      </c>
      <c r="AX103" s="43" t="s">
        <v>5394</v>
      </c>
      <c r="AY103" s="43" t="s">
        <v>5395</v>
      </c>
      <c r="AZ103" s="43" t="s">
        <v>3316</v>
      </c>
      <c r="BA103" s="43" t="s">
        <v>5396</v>
      </c>
      <c r="BB103" s="43" t="s">
        <v>5397</v>
      </c>
      <c r="BC103" s="43" t="s">
        <v>5398</v>
      </c>
      <c r="BD103" s="43" t="s">
        <v>5399</v>
      </c>
      <c r="BE103" s="43" t="s">
        <v>5400</v>
      </c>
      <c r="BF103" s="43" t="s">
        <v>5401</v>
      </c>
      <c r="BG103" s="43" t="s">
        <v>1533</v>
      </c>
      <c r="BH103" s="43" t="s">
        <v>5402</v>
      </c>
      <c r="BI103" s="43" t="s">
        <v>5403</v>
      </c>
      <c r="BJ103" s="43" t="s">
        <v>3817</v>
      </c>
      <c r="BK103" s="43" t="s">
        <v>5404</v>
      </c>
      <c r="BL103" s="43" t="s">
        <v>5405</v>
      </c>
      <c r="BM103" s="43" t="s">
        <v>5406</v>
      </c>
      <c r="BN103" s="43" t="s">
        <v>5407</v>
      </c>
      <c r="BO103" s="43" t="s">
        <v>5408</v>
      </c>
      <c r="BP103" s="43" t="s">
        <v>5409</v>
      </c>
      <c r="BQ103" s="43" t="s">
        <v>5410</v>
      </c>
      <c r="BR103" s="43" t="s">
        <v>5411</v>
      </c>
      <c r="BS103" s="43" t="s">
        <v>1175</v>
      </c>
      <c r="BT103" s="43" t="s">
        <v>1176</v>
      </c>
      <c r="BU103" s="43" t="s">
        <v>1177</v>
      </c>
      <c r="BV103" s="43" t="s">
        <v>1178</v>
      </c>
      <c r="BW103" s="43" t="s">
        <v>1179</v>
      </c>
      <c r="BX103" s="43" t="s">
        <v>1180</v>
      </c>
      <c r="BY103" s="43" t="s">
        <v>490</v>
      </c>
      <c r="BZ103" s="43" t="s">
        <v>1181</v>
      </c>
    </row>
    <row r="104" spans="37:78" x14ac:dyDescent="0.25">
      <c r="AK104" s="43" t="s">
        <v>5412</v>
      </c>
      <c r="AL104" s="43" t="s">
        <v>5413</v>
      </c>
      <c r="AM104" s="43" t="s">
        <v>5414</v>
      </c>
      <c r="AO104" s="43" t="s">
        <v>5415</v>
      </c>
      <c r="AP104" s="43" t="s">
        <v>5416</v>
      </c>
      <c r="AQ104" s="43" t="s">
        <v>5417</v>
      </c>
      <c r="AR104" s="43" t="s">
        <v>2590</v>
      </c>
      <c r="AS104" s="43" t="s">
        <v>5418</v>
      </c>
      <c r="AT104" s="43" t="s">
        <v>5419</v>
      </c>
      <c r="AU104" s="43" t="s">
        <v>5420</v>
      </c>
      <c r="AV104" s="43" t="s">
        <v>5421</v>
      </c>
      <c r="AW104" s="43" t="s">
        <v>5422</v>
      </c>
      <c r="AX104" s="43" t="s">
        <v>5423</v>
      </c>
      <c r="AY104" s="43" t="s">
        <v>5424</v>
      </c>
      <c r="AZ104" s="43" t="s">
        <v>5425</v>
      </c>
      <c r="BA104" s="43" t="s">
        <v>5426</v>
      </c>
      <c r="BB104" s="43" t="s">
        <v>5427</v>
      </c>
      <c r="BC104" s="43" t="s">
        <v>5428</v>
      </c>
      <c r="BD104" s="43" t="s">
        <v>5429</v>
      </c>
      <c r="BE104" s="43" t="s">
        <v>1062</v>
      </c>
      <c r="BF104" s="43" t="s">
        <v>5430</v>
      </c>
      <c r="BG104" s="43" t="s">
        <v>5431</v>
      </c>
      <c r="BH104" s="43" t="s">
        <v>3542</v>
      </c>
      <c r="BI104" s="43" t="s">
        <v>5432</v>
      </c>
      <c r="BJ104" s="43" t="s">
        <v>2721</v>
      </c>
      <c r="BK104" s="43" t="s">
        <v>5433</v>
      </c>
      <c r="BL104" s="43" t="s">
        <v>795</v>
      </c>
      <c r="BM104" s="43" t="s">
        <v>5434</v>
      </c>
      <c r="BN104" s="43" t="s">
        <v>5435</v>
      </c>
      <c r="BO104" s="43" t="s">
        <v>5436</v>
      </c>
      <c r="BP104" s="43" t="s">
        <v>5437</v>
      </c>
      <c r="BQ104" s="43" t="s">
        <v>5438</v>
      </c>
      <c r="BR104" s="43" t="s">
        <v>5439</v>
      </c>
      <c r="BS104" s="43" t="s">
        <v>1182</v>
      </c>
      <c r="BT104" s="43" t="s">
        <v>1183</v>
      </c>
      <c r="BU104" s="43" t="s">
        <v>1184</v>
      </c>
      <c r="BV104" s="43" t="s">
        <v>1185</v>
      </c>
      <c r="BW104" s="43" t="s">
        <v>1186</v>
      </c>
      <c r="BX104" s="43" t="s">
        <v>1187</v>
      </c>
      <c r="BY104" s="43" t="s">
        <v>1188</v>
      </c>
      <c r="BZ104" s="43" t="s">
        <v>1189</v>
      </c>
    </row>
    <row r="105" spans="37:78" x14ac:dyDescent="0.25">
      <c r="AK105" s="43" t="s">
        <v>5440</v>
      </c>
      <c r="AL105" s="43" t="s">
        <v>3817</v>
      </c>
      <c r="AM105" s="43" t="s">
        <v>5441</v>
      </c>
      <c r="AO105" s="43" t="s">
        <v>5442</v>
      </c>
      <c r="AP105" s="43" t="s">
        <v>4783</v>
      </c>
      <c r="AQ105" s="43" t="s">
        <v>5443</v>
      </c>
      <c r="AR105" s="43" t="s">
        <v>5444</v>
      </c>
      <c r="AS105" s="43" t="s">
        <v>5445</v>
      </c>
      <c r="AT105" s="43" t="s">
        <v>5446</v>
      </c>
      <c r="AU105" s="43" t="s">
        <v>5447</v>
      </c>
      <c r="AV105" s="43" t="s">
        <v>5448</v>
      </c>
      <c r="AW105" s="43" t="s">
        <v>609</v>
      </c>
      <c r="AX105" s="43" t="s">
        <v>3375</v>
      </c>
      <c r="AY105" s="43" t="s">
        <v>5449</v>
      </c>
      <c r="AZ105" s="43" t="s">
        <v>5450</v>
      </c>
      <c r="BA105" s="43" t="s">
        <v>3361</v>
      </c>
      <c r="BB105" s="43" t="s">
        <v>5451</v>
      </c>
      <c r="BC105" s="43" t="s">
        <v>5452</v>
      </c>
      <c r="BD105" s="43" t="s">
        <v>5453</v>
      </c>
      <c r="BE105" s="43" t="s">
        <v>1973</v>
      </c>
      <c r="BF105" s="43" t="s">
        <v>5454</v>
      </c>
      <c r="BG105" s="43" t="s">
        <v>3381</v>
      </c>
      <c r="BH105" s="43" t="s">
        <v>5455</v>
      </c>
      <c r="BI105" s="43" t="s">
        <v>3760</v>
      </c>
      <c r="BJ105" s="43" t="s">
        <v>2096</v>
      </c>
      <c r="BK105" s="43" t="s">
        <v>5456</v>
      </c>
      <c r="BL105" s="43" t="s">
        <v>5457</v>
      </c>
      <c r="BM105" s="43" t="s">
        <v>5458</v>
      </c>
      <c r="BN105" s="43" t="s">
        <v>1181</v>
      </c>
      <c r="BO105" s="43" t="s">
        <v>5459</v>
      </c>
      <c r="BP105" s="43" t="s">
        <v>5460</v>
      </c>
      <c r="BQ105" s="43" t="s">
        <v>3415</v>
      </c>
      <c r="BR105" s="43" t="s">
        <v>5461</v>
      </c>
      <c r="BS105" s="43" t="s">
        <v>1190</v>
      </c>
      <c r="BT105" s="43" t="s">
        <v>440</v>
      </c>
      <c r="BU105" s="43" t="s">
        <v>1191</v>
      </c>
      <c r="BV105" s="43" t="s">
        <v>1192</v>
      </c>
      <c r="BW105" s="43" t="s">
        <v>517</v>
      </c>
      <c r="BX105" s="43" t="s">
        <v>1193</v>
      </c>
      <c r="BY105" s="43" t="s">
        <v>1194</v>
      </c>
      <c r="BZ105" s="43" t="s">
        <v>1195</v>
      </c>
    </row>
    <row r="106" spans="37:78" x14ac:dyDescent="0.25">
      <c r="AK106" s="43" t="s">
        <v>5462</v>
      </c>
      <c r="AL106" s="43" t="s">
        <v>5463</v>
      </c>
      <c r="AM106" s="43" t="s">
        <v>5464</v>
      </c>
      <c r="AO106" s="43" t="s">
        <v>5465</v>
      </c>
      <c r="AP106" s="43" t="s">
        <v>5466</v>
      </c>
      <c r="AQ106" s="43" t="s">
        <v>5467</v>
      </c>
      <c r="AR106" s="43" t="s">
        <v>5468</v>
      </c>
      <c r="AS106" s="43" t="s">
        <v>3593</v>
      </c>
      <c r="AT106" s="43" t="s">
        <v>5469</v>
      </c>
      <c r="AU106" s="43" t="s">
        <v>4194</v>
      </c>
      <c r="AV106" s="43" t="s">
        <v>5470</v>
      </c>
      <c r="AW106" s="43" t="s">
        <v>5471</v>
      </c>
      <c r="AX106" s="43" t="s">
        <v>5472</v>
      </c>
      <c r="AY106" s="43" t="s">
        <v>5473</v>
      </c>
      <c r="AZ106" s="43" t="s">
        <v>5474</v>
      </c>
      <c r="BA106" s="43" t="s">
        <v>3478</v>
      </c>
      <c r="BB106" s="43" t="s">
        <v>5475</v>
      </c>
      <c r="BC106" s="43" t="s">
        <v>2830</v>
      </c>
      <c r="BD106" s="43" t="s">
        <v>5476</v>
      </c>
      <c r="BE106" s="43" t="s">
        <v>5477</v>
      </c>
      <c r="BF106" s="43" t="s">
        <v>5478</v>
      </c>
      <c r="BG106" s="43" t="s">
        <v>5479</v>
      </c>
      <c r="BH106" s="43" t="s">
        <v>5415</v>
      </c>
      <c r="BI106" s="43" t="s">
        <v>5480</v>
      </c>
      <c r="BJ106" s="43" t="s">
        <v>1027</v>
      </c>
      <c r="BK106" s="43" t="s">
        <v>5481</v>
      </c>
      <c r="BL106" s="43" t="s">
        <v>5482</v>
      </c>
      <c r="BM106" s="43" t="s">
        <v>5483</v>
      </c>
      <c r="BN106" s="43" t="s">
        <v>5484</v>
      </c>
      <c r="BO106" s="43" t="s">
        <v>1110</v>
      </c>
      <c r="BP106" s="43" t="s">
        <v>5485</v>
      </c>
      <c r="BQ106" s="43" t="s">
        <v>5486</v>
      </c>
      <c r="BR106" s="43" t="s">
        <v>3723</v>
      </c>
      <c r="BS106" s="43" t="s">
        <v>1196</v>
      </c>
      <c r="BT106" s="43" t="s">
        <v>1197</v>
      </c>
      <c r="BU106" s="43" t="s">
        <v>1198</v>
      </c>
      <c r="BV106" s="43" t="s">
        <v>1145</v>
      </c>
      <c r="BW106" s="43" t="s">
        <v>1199</v>
      </c>
      <c r="BX106" s="43" t="s">
        <v>1200</v>
      </c>
      <c r="BY106" s="43" t="s">
        <v>1201</v>
      </c>
      <c r="BZ106" s="43" t="s">
        <v>1202</v>
      </c>
    </row>
    <row r="107" spans="37:78" x14ac:dyDescent="0.25">
      <c r="AK107" s="43" t="s">
        <v>5487</v>
      </c>
      <c r="AL107" s="43" t="s">
        <v>5488</v>
      </c>
      <c r="AM107" s="43" t="s">
        <v>1231</v>
      </c>
      <c r="AO107" s="43" t="s">
        <v>1110</v>
      </c>
      <c r="AP107" s="43" t="s">
        <v>5489</v>
      </c>
      <c r="AQ107" s="43" t="s">
        <v>5188</v>
      </c>
      <c r="AR107" s="43" t="s">
        <v>691</v>
      </c>
      <c r="AS107" s="43" t="s">
        <v>5490</v>
      </c>
      <c r="AT107" s="43" t="s">
        <v>5491</v>
      </c>
      <c r="AU107" s="43" t="s">
        <v>764</v>
      </c>
      <c r="AV107" s="43" t="s">
        <v>5492</v>
      </c>
      <c r="AW107" s="43" t="s">
        <v>5493</v>
      </c>
      <c r="AX107" s="43" t="s">
        <v>5494</v>
      </c>
      <c r="AY107" s="43" t="s">
        <v>5495</v>
      </c>
      <c r="AZ107" s="43" t="s">
        <v>5496</v>
      </c>
      <c r="BA107" s="43" t="s">
        <v>5497</v>
      </c>
      <c r="BB107" s="43" t="s">
        <v>5498</v>
      </c>
      <c r="BC107" s="43" t="s">
        <v>5499</v>
      </c>
      <c r="BD107" s="43" t="s">
        <v>5500</v>
      </c>
      <c r="BE107" s="43" t="s">
        <v>5501</v>
      </c>
      <c r="BF107" s="43" t="s">
        <v>5502</v>
      </c>
      <c r="BG107" s="43" t="s">
        <v>5503</v>
      </c>
      <c r="BH107" s="43" t="s">
        <v>5504</v>
      </c>
      <c r="BI107" s="43" t="s">
        <v>5505</v>
      </c>
      <c r="BJ107" s="43" t="s">
        <v>1463</v>
      </c>
      <c r="BK107" s="43" t="s">
        <v>5506</v>
      </c>
      <c r="BL107" s="43" t="s">
        <v>5507</v>
      </c>
      <c r="BM107" s="43" t="s">
        <v>5508</v>
      </c>
      <c r="BN107" s="43" t="s">
        <v>5509</v>
      </c>
      <c r="BO107" s="43" t="s">
        <v>3777</v>
      </c>
      <c r="BP107" s="43" t="s">
        <v>5510</v>
      </c>
      <c r="BQ107" s="43" t="s">
        <v>5511</v>
      </c>
      <c r="BR107" s="43" t="s">
        <v>5512</v>
      </c>
      <c r="BS107" s="43" t="s">
        <v>1203</v>
      </c>
      <c r="BT107" s="43" t="s">
        <v>1204</v>
      </c>
      <c r="BU107" s="43" t="s">
        <v>1205</v>
      </c>
      <c r="BV107" s="43" t="s">
        <v>1206</v>
      </c>
      <c r="BW107" s="43" t="s">
        <v>1207</v>
      </c>
      <c r="BX107" s="43" t="s">
        <v>1208</v>
      </c>
      <c r="BY107" s="43" t="s">
        <v>1209</v>
      </c>
      <c r="BZ107" s="43" t="s">
        <v>1210</v>
      </c>
    </row>
    <row r="108" spans="37:78" x14ac:dyDescent="0.25">
      <c r="AK108" s="43" t="s">
        <v>5513</v>
      </c>
      <c r="AL108" s="43" t="s">
        <v>5514</v>
      </c>
      <c r="AM108" s="43" t="s">
        <v>5515</v>
      </c>
      <c r="AO108" s="43" t="s">
        <v>2433</v>
      </c>
      <c r="AP108" s="43" t="s">
        <v>5516</v>
      </c>
      <c r="AQ108" s="43" t="s">
        <v>5517</v>
      </c>
      <c r="AR108" s="43" t="s">
        <v>699</v>
      </c>
      <c r="AS108" s="43" t="s">
        <v>5518</v>
      </c>
      <c r="AT108" s="43" t="s">
        <v>5519</v>
      </c>
      <c r="AU108" s="43" t="s">
        <v>5520</v>
      </c>
      <c r="AV108" s="43" t="s">
        <v>5521</v>
      </c>
      <c r="AW108" s="43" t="s">
        <v>2590</v>
      </c>
      <c r="AX108" s="43" t="s">
        <v>5522</v>
      </c>
      <c r="AY108" s="43" t="s">
        <v>1528</v>
      </c>
      <c r="AZ108" s="43" t="s">
        <v>5523</v>
      </c>
      <c r="BA108" s="43" t="s">
        <v>556</v>
      </c>
      <c r="BB108" s="43" t="s">
        <v>5524</v>
      </c>
      <c r="BC108" s="43" t="s">
        <v>5525</v>
      </c>
      <c r="BD108" s="43" t="s">
        <v>5526</v>
      </c>
      <c r="BE108" s="43" t="s">
        <v>5527</v>
      </c>
      <c r="BF108" s="43" t="s">
        <v>1513</v>
      </c>
      <c r="BG108" s="43" t="s">
        <v>5528</v>
      </c>
      <c r="BH108" s="43" t="s">
        <v>5529</v>
      </c>
      <c r="BI108" s="43" t="s">
        <v>5530</v>
      </c>
      <c r="BJ108" s="43" t="s">
        <v>4704</v>
      </c>
      <c r="BK108" s="43" t="s">
        <v>5531</v>
      </c>
      <c r="BL108" s="43" t="s">
        <v>5532</v>
      </c>
      <c r="BM108" s="43" t="s">
        <v>5533</v>
      </c>
      <c r="BN108" s="43" t="s">
        <v>5534</v>
      </c>
      <c r="BO108" s="43" t="s">
        <v>2840</v>
      </c>
      <c r="BP108" s="43" t="s">
        <v>644</v>
      </c>
      <c r="BQ108" s="43" t="s">
        <v>5535</v>
      </c>
      <c r="BR108" s="43" t="s">
        <v>5536</v>
      </c>
      <c r="BS108" s="43" t="s">
        <v>1211</v>
      </c>
      <c r="BT108" s="43" t="s">
        <v>1212</v>
      </c>
      <c r="BU108" s="43" t="s">
        <v>1213</v>
      </c>
      <c r="BV108" s="43" t="s">
        <v>1214</v>
      </c>
      <c r="BW108" s="43" t="s">
        <v>1215</v>
      </c>
      <c r="BX108" s="43" t="s">
        <v>1216</v>
      </c>
      <c r="BY108" s="43" t="s">
        <v>1217</v>
      </c>
      <c r="BZ108" s="43" t="s">
        <v>1218</v>
      </c>
    </row>
    <row r="109" spans="37:78" x14ac:dyDescent="0.25">
      <c r="AK109" s="43" t="s">
        <v>5537</v>
      </c>
      <c r="AL109" s="43" t="s">
        <v>1157</v>
      </c>
      <c r="AM109" s="43" t="s">
        <v>5538</v>
      </c>
      <c r="AO109" s="43" t="s">
        <v>1011</v>
      </c>
      <c r="AP109" s="43" t="s">
        <v>5539</v>
      </c>
      <c r="AQ109" s="43" t="s">
        <v>5540</v>
      </c>
      <c r="AR109" s="43" t="s">
        <v>5541</v>
      </c>
      <c r="AS109" s="43" t="s">
        <v>3395</v>
      </c>
      <c r="AT109" s="43" t="s">
        <v>5542</v>
      </c>
      <c r="AU109" s="43" t="s">
        <v>1533</v>
      </c>
      <c r="AV109" s="43" t="s">
        <v>5543</v>
      </c>
      <c r="AW109" s="43" t="s">
        <v>5544</v>
      </c>
      <c r="AX109" s="43" t="s">
        <v>5545</v>
      </c>
      <c r="AY109" s="43" t="s">
        <v>3170</v>
      </c>
      <c r="AZ109" s="43" t="s">
        <v>5546</v>
      </c>
      <c r="BA109" s="43" t="s">
        <v>1533</v>
      </c>
      <c r="BB109" s="43" t="s">
        <v>5547</v>
      </c>
      <c r="BC109" s="43" t="s">
        <v>5548</v>
      </c>
      <c r="BD109" s="43" t="s">
        <v>5549</v>
      </c>
      <c r="BE109" s="43" t="s">
        <v>5550</v>
      </c>
      <c r="BF109" s="43" t="s">
        <v>5551</v>
      </c>
      <c r="BG109" s="43" t="s">
        <v>5552</v>
      </c>
      <c r="BH109" s="43" t="s">
        <v>1970</v>
      </c>
      <c r="BI109" s="43" t="s">
        <v>1706</v>
      </c>
      <c r="BJ109" s="43" t="s">
        <v>1097</v>
      </c>
      <c r="BK109" s="43" t="s">
        <v>5553</v>
      </c>
      <c r="BL109" s="43" t="s">
        <v>5554</v>
      </c>
      <c r="BM109" s="43" t="s">
        <v>2578</v>
      </c>
      <c r="BN109" s="43" t="s">
        <v>5555</v>
      </c>
      <c r="BO109" s="43" t="s">
        <v>1386</v>
      </c>
      <c r="BP109" s="43" t="s">
        <v>5556</v>
      </c>
      <c r="BQ109" s="43" t="s">
        <v>701</v>
      </c>
      <c r="BR109" s="43" t="s">
        <v>1456</v>
      </c>
      <c r="BS109" s="43" t="s">
        <v>1219</v>
      </c>
      <c r="BT109" s="43" t="s">
        <v>1220</v>
      </c>
      <c r="BU109" s="43" t="s">
        <v>1158</v>
      </c>
      <c r="BV109" s="43" t="s">
        <v>1221</v>
      </c>
      <c r="BW109" s="43" t="s">
        <v>1222</v>
      </c>
      <c r="BX109" s="43" t="s">
        <v>875</v>
      </c>
      <c r="BY109" s="43" t="s">
        <v>1223</v>
      </c>
      <c r="BZ109" s="43" t="s">
        <v>1224</v>
      </c>
    </row>
    <row r="110" spans="37:78" x14ac:dyDescent="0.25">
      <c r="AK110" s="43" t="s">
        <v>5557</v>
      </c>
      <c r="AL110" s="43" t="s">
        <v>1393</v>
      </c>
      <c r="AM110" s="43" t="s">
        <v>1252</v>
      </c>
      <c r="AO110" s="43" t="s">
        <v>2096</v>
      </c>
      <c r="AP110" s="43" t="s">
        <v>5558</v>
      </c>
      <c r="AQ110" s="43" t="s">
        <v>5559</v>
      </c>
      <c r="AR110" s="43" t="s">
        <v>5560</v>
      </c>
      <c r="AS110" s="43" t="s">
        <v>5561</v>
      </c>
      <c r="AT110" s="43" t="s">
        <v>5562</v>
      </c>
      <c r="AU110" s="43" t="s">
        <v>5563</v>
      </c>
      <c r="AV110" s="43" t="s">
        <v>5564</v>
      </c>
      <c r="AW110" s="43" t="s">
        <v>5565</v>
      </c>
      <c r="AX110" s="43" t="s">
        <v>5566</v>
      </c>
      <c r="AY110" s="43" t="s">
        <v>1399</v>
      </c>
      <c r="AZ110" s="43" t="s">
        <v>4739</v>
      </c>
      <c r="BA110" s="43" t="s">
        <v>5567</v>
      </c>
      <c r="BB110" s="43" t="s">
        <v>2754</v>
      </c>
      <c r="BC110" s="43" t="s">
        <v>5568</v>
      </c>
      <c r="BD110" s="43" t="s">
        <v>2039</v>
      </c>
      <c r="BE110" s="43" t="s">
        <v>5569</v>
      </c>
      <c r="BF110" s="43" t="s">
        <v>5570</v>
      </c>
      <c r="BG110" s="43" t="s">
        <v>5571</v>
      </c>
      <c r="BH110" s="43" t="s">
        <v>5572</v>
      </c>
      <c r="BI110" s="43" t="s">
        <v>5573</v>
      </c>
      <c r="BJ110" s="43" t="s">
        <v>517</v>
      </c>
      <c r="BK110" s="43" t="s">
        <v>5574</v>
      </c>
      <c r="BL110" s="43" t="s">
        <v>5575</v>
      </c>
      <c r="BM110" s="43" t="s">
        <v>5576</v>
      </c>
      <c r="BN110" s="43" t="s">
        <v>5577</v>
      </c>
      <c r="BO110" s="43" t="s">
        <v>5578</v>
      </c>
      <c r="BP110" s="43" t="s">
        <v>5579</v>
      </c>
      <c r="BQ110" s="43" t="s">
        <v>1062</v>
      </c>
      <c r="BR110" s="43" t="s">
        <v>4034</v>
      </c>
      <c r="BS110" s="43" t="s">
        <v>1225</v>
      </c>
      <c r="BT110" s="43" t="s">
        <v>1226</v>
      </c>
      <c r="BU110" s="43" t="s">
        <v>1227</v>
      </c>
      <c r="BV110" s="43" t="s">
        <v>1228</v>
      </c>
      <c r="BW110" s="43" t="s">
        <v>1229</v>
      </c>
      <c r="BX110" s="43" t="s">
        <v>1230</v>
      </c>
      <c r="BY110" s="43" t="s">
        <v>1231</v>
      </c>
      <c r="BZ110" s="43" t="s">
        <v>563</v>
      </c>
    </row>
    <row r="111" spans="37:78" x14ac:dyDescent="0.25">
      <c r="AK111" s="43" t="s">
        <v>5580</v>
      </c>
      <c r="AL111" s="43" t="s">
        <v>1105</v>
      </c>
      <c r="AM111" s="43" t="s">
        <v>5581</v>
      </c>
      <c r="AO111" s="43" t="s">
        <v>5197</v>
      </c>
      <c r="AP111" s="43" t="s">
        <v>5582</v>
      </c>
      <c r="AQ111" s="43" t="s">
        <v>3074</v>
      </c>
      <c r="AR111" s="43" t="s">
        <v>5583</v>
      </c>
      <c r="AS111" s="43" t="s">
        <v>5584</v>
      </c>
      <c r="AT111" s="43" t="s">
        <v>5585</v>
      </c>
      <c r="AU111" s="43" t="s">
        <v>5586</v>
      </c>
      <c r="AV111" s="43" t="s">
        <v>1533</v>
      </c>
      <c r="AW111" s="43" t="s">
        <v>4527</v>
      </c>
      <c r="AX111" s="43" t="s">
        <v>5587</v>
      </c>
      <c r="AY111" s="43" t="s">
        <v>483</v>
      </c>
      <c r="AZ111" s="43" t="s">
        <v>865</v>
      </c>
      <c r="BA111" s="43" t="s">
        <v>1159</v>
      </c>
      <c r="BB111" s="43" t="s">
        <v>5588</v>
      </c>
      <c r="BC111" s="43" t="s">
        <v>5589</v>
      </c>
      <c r="BD111" s="43" t="s">
        <v>5590</v>
      </c>
      <c r="BE111" s="43" t="s">
        <v>1018</v>
      </c>
      <c r="BF111" s="43" t="s">
        <v>5591</v>
      </c>
      <c r="BG111" s="43" t="s">
        <v>5592</v>
      </c>
      <c r="BH111" s="43" t="s">
        <v>5593</v>
      </c>
      <c r="BI111" s="43" t="s">
        <v>5594</v>
      </c>
      <c r="BJ111" s="43" t="s">
        <v>3374</v>
      </c>
      <c r="BK111" s="43" t="s">
        <v>1681</v>
      </c>
      <c r="BL111" s="43" t="s">
        <v>5595</v>
      </c>
      <c r="BM111" s="43" t="s">
        <v>5596</v>
      </c>
      <c r="BN111" s="43" t="s">
        <v>1159</v>
      </c>
      <c r="BO111" s="43" t="s">
        <v>5597</v>
      </c>
      <c r="BP111" s="43" t="s">
        <v>5598</v>
      </c>
      <c r="BQ111" s="43" t="s">
        <v>5599</v>
      </c>
      <c r="BR111" s="43" t="s">
        <v>5600</v>
      </c>
      <c r="BS111" s="43" t="s">
        <v>1232</v>
      </c>
      <c r="BT111" s="43" t="s">
        <v>1233</v>
      </c>
      <c r="BU111" s="43" t="s">
        <v>1234</v>
      </c>
      <c r="BV111" s="43" t="s">
        <v>1235</v>
      </c>
      <c r="BW111" s="43" t="s">
        <v>1236</v>
      </c>
      <c r="BX111" s="43" t="s">
        <v>1016</v>
      </c>
      <c r="BY111" s="43" t="s">
        <v>1237</v>
      </c>
      <c r="BZ111" s="43" t="s">
        <v>1238</v>
      </c>
    </row>
    <row r="112" spans="37:78" x14ac:dyDescent="0.25">
      <c r="AK112" s="43" t="s">
        <v>2525</v>
      </c>
      <c r="AL112" s="43" t="s">
        <v>4387</v>
      </c>
      <c r="AM112" s="43" t="s">
        <v>3723</v>
      </c>
      <c r="AO112" s="43" t="s">
        <v>5601</v>
      </c>
      <c r="AP112" s="43" t="s">
        <v>5602</v>
      </c>
      <c r="AQ112" s="43" t="s">
        <v>3823</v>
      </c>
      <c r="AR112" s="43" t="s">
        <v>1158</v>
      </c>
      <c r="AS112" s="43" t="s">
        <v>595</v>
      </c>
      <c r="AT112" s="43" t="s">
        <v>5603</v>
      </c>
      <c r="AU112" s="43" t="s">
        <v>5604</v>
      </c>
      <c r="AV112" s="43" t="s">
        <v>5605</v>
      </c>
      <c r="AW112" s="43" t="s">
        <v>5606</v>
      </c>
      <c r="AX112" s="43" t="s">
        <v>5607</v>
      </c>
      <c r="AY112" s="43" t="s">
        <v>5608</v>
      </c>
      <c r="AZ112" s="43" t="s">
        <v>5609</v>
      </c>
      <c r="BA112" s="43" t="s">
        <v>5610</v>
      </c>
      <c r="BB112" s="43" t="s">
        <v>5611</v>
      </c>
      <c r="BC112" s="43" t="s">
        <v>3318</v>
      </c>
      <c r="BD112" s="43" t="s">
        <v>5612</v>
      </c>
      <c r="BE112" s="43" t="s">
        <v>5613</v>
      </c>
      <c r="BF112" s="43" t="s">
        <v>5614</v>
      </c>
      <c r="BG112" s="43" t="s">
        <v>5615</v>
      </c>
      <c r="BH112" s="43" t="s">
        <v>1027</v>
      </c>
      <c r="BI112" s="43" t="s">
        <v>637</v>
      </c>
      <c r="BJ112" s="43" t="s">
        <v>3318</v>
      </c>
      <c r="BK112" s="43" t="s">
        <v>5616</v>
      </c>
      <c r="BL112" s="43" t="s">
        <v>5617</v>
      </c>
      <c r="BM112" s="43" t="s">
        <v>5618</v>
      </c>
      <c r="BN112" s="43" t="s">
        <v>5619</v>
      </c>
      <c r="BO112" s="43" t="s">
        <v>1074</v>
      </c>
      <c r="BP112" s="43" t="s">
        <v>1170</v>
      </c>
      <c r="BQ112" s="43" t="s">
        <v>5620</v>
      </c>
      <c r="BR112" s="43" t="s">
        <v>5621</v>
      </c>
      <c r="BS112" s="43" t="s">
        <v>1239</v>
      </c>
      <c r="BT112" s="43" t="s">
        <v>1240</v>
      </c>
      <c r="BU112" s="43" t="s">
        <v>1241</v>
      </c>
      <c r="BV112" s="43" t="s">
        <v>1242</v>
      </c>
      <c r="BW112" s="43" t="s">
        <v>1243</v>
      </c>
      <c r="BX112" s="43" t="s">
        <v>1244</v>
      </c>
      <c r="BY112" s="43" t="s">
        <v>1245</v>
      </c>
      <c r="BZ112" s="43" t="s">
        <v>1246</v>
      </c>
    </row>
    <row r="113" spans="37:78" x14ac:dyDescent="0.25">
      <c r="AK113" s="43" t="s">
        <v>5622</v>
      </c>
      <c r="AL113" s="43" t="s">
        <v>5623</v>
      </c>
      <c r="AM113" s="43" t="s">
        <v>5624</v>
      </c>
      <c r="AO113" s="43" t="s">
        <v>5625</v>
      </c>
      <c r="AP113" s="43" t="s">
        <v>5626</v>
      </c>
      <c r="AQ113" s="43" t="s">
        <v>5627</v>
      </c>
      <c r="AR113" s="43" t="s">
        <v>2679</v>
      </c>
      <c r="AS113" s="43" t="s">
        <v>5628</v>
      </c>
      <c r="AT113" s="43" t="s">
        <v>2923</v>
      </c>
      <c r="AU113" s="43" t="s">
        <v>5629</v>
      </c>
      <c r="AV113" s="43" t="s">
        <v>4078</v>
      </c>
      <c r="AW113" s="43" t="s">
        <v>5630</v>
      </c>
      <c r="AX113" s="43" t="s">
        <v>5631</v>
      </c>
      <c r="AY113" s="43" t="s">
        <v>5632</v>
      </c>
      <c r="AZ113" s="43" t="s">
        <v>5633</v>
      </c>
      <c r="BA113" s="43" t="s">
        <v>5634</v>
      </c>
      <c r="BB113" s="43" t="s">
        <v>5635</v>
      </c>
      <c r="BC113" s="43" t="s">
        <v>3361</v>
      </c>
      <c r="BD113" s="43" t="s">
        <v>5636</v>
      </c>
      <c r="BE113" s="43" t="s">
        <v>5637</v>
      </c>
      <c r="BF113" s="43" t="s">
        <v>5638</v>
      </c>
      <c r="BG113" s="43" t="s">
        <v>5639</v>
      </c>
      <c r="BH113" s="43" t="s">
        <v>5640</v>
      </c>
      <c r="BI113" s="43" t="s">
        <v>5641</v>
      </c>
      <c r="BJ113" s="43" t="s">
        <v>5642</v>
      </c>
      <c r="BK113" s="43" t="s">
        <v>5643</v>
      </c>
      <c r="BL113" s="43" t="s">
        <v>5644</v>
      </c>
      <c r="BM113" s="43" t="s">
        <v>4950</v>
      </c>
      <c r="BN113" s="43" t="s">
        <v>1250</v>
      </c>
      <c r="BO113" s="43" t="s">
        <v>2492</v>
      </c>
      <c r="BP113" s="43" t="s">
        <v>2590</v>
      </c>
      <c r="BQ113" s="43" t="s">
        <v>5645</v>
      </c>
      <c r="BR113" s="43" t="s">
        <v>5646</v>
      </c>
      <c r="BS113" s="43" t="s">
        <v>608</v>
      </c>
      <c r="BT113" s="43" t="s">
        <v>1247</v>
      </c>
      <c r="BU113" s="43" t="s">
        <v>1248</v>
      </c>
      <c r="BV113" s="43" t="s">
        <v>1249</v>
      </c>
      <c r="BW113" s="43" t="s">
        <v>1250</v>
      </c>
      <c r="BX113" s="43" t="s">
        <v>1251</v>
      </c>
      <c r="BY113" s="43" t="s">
        <v>1252</v>
      </c>
      <c r="BZ113" s="43" t="s">
        <v>1253</v>
      </c>
    </row>
    <row r="114" spans="37:78" x14ac:dyDescent="0.25">
      <c r="AK114" s="43" t="s">
        <v>5647</v>
      </c>
      <c r="AL114" s="43" t="s">
        <v>517</v>
      </c>
      <c r="AM114" s="43" t="s">
        <v>5648</v>
      </c>
      <c r="AO114" s="43" t="s">
        <v>5649</v>
      </c>
      <c r="AP114" s="43" t="s">
        <v>5650</v>
      </c>
      <c r="AQ114" s="43" t="s">
        <v>5651</v>
      </c>
      <c r="AR114" s="43" t="s">
        <v>4045</v>
      </c>
      <c r="AS114" s="43" t="s">
        <v>5652</v>
      </c>
      <c r="AT114" s="43" t="s">
        <v>5653</v>
      </c>
      <c r="AU114" s="43" t="s">
        <v>5654</v>
      </c>
      <c r="AV114" s="43" t="s">
        <v>5655</v>
      </c>
      <c r="AW114" s="43" t="s">
        <v>3343</v>
      </c>
      <c r="AX114" s="43" t="s">
        <v>5656</v>
      </c>
      <c r="AY114" s="43" t="s">
        <v>992</v>
      </c>
      <c r="AZ114" s="43" t="s">
        <v>487</v>
      </c>
      <c r="BA114" s="43" t="s">
        <v>564</v>
      </c>
      <c r="BB114" s="43" t="s">
        <v>5657</v>
      </c>
      <c r="BC114" s="43" t="s">
        <v>5658</v>
      </c>
      <c r="BD114" s="43" t="s">
        <v>5659</v>
      </c>
      <c r="BE114" s="43" t="s">
        <v>4201</v>
      </c>
      <c r="BF114" s="43" t="s">
        <v>5660</v>
      </c>
      <c r="BG114" s="43" t="s">
        <v>5661</v>
      </c>
      <c r="BH114" s="43" t="s">
        <v>5662</v>
      </c>
      <c r="BI114" s="43" t="s">
        <v>5663</v>
      </c>
      <c r="BJ114" s="43" t="s">
        <v>5664</v>
      </c>
      <c r="BK114" s="43" t="s">
        <v>5665</v>
      </c>
      <c r="BL114" s="43" t="s">
        <v>5666</v>
      </c>
      <c r="BM114" s="43" t="s">
        <v>5667</v>
      </c>
      <c r="BN114" s="43" t="s">
        <v>1613</v>
      </c>
      <c r="BO114" s="43" t="s">
        <v>5668</v>
      </c>
      <c r="BP114" s="43" t="s">
        <v>5669</v>
      </c>
      <c r="BQ114" s="43" t="s">
        <v>5670</v>
      </c>
      <c r="BR114" s="43" t="s">
        <v>5671</v>
      </c>
      <c r="BS114" s="43" t="s">
        <v>1254</v>
      </c>
      <c r="BT114" s="43" t="s">
        <v>1255</v>
      </c>
      <c r="BU114" s="43" t="s">
        <v>1256</v>
      </c>
      <c r="BV114" s="43" t="s">
        <v>1257</v>
      </c>
      <c r="BW114" s="43" t="s">
        <v>1258</v>
      </c>
      <c r="BX114" s="43" t="s">
        <v>1259</v>
      </c>
      <c r="BY114" s="43" t="s">
        <v>1260</v>
      </c>
      <c r="BZ114" s="43" t="s">
        <v>1261</v>
      </c>
    </row>
    <row r="115" spans="37:78" x14ac:dyDescent="0.25">
      <c r="AK115" s="43" t="s">
        <v>5672</v>
      </c>
      <c r="AL115" s="43" t="s">
        <v>5673</v>
      </c>
      <c r="AM115" s="43" t="s">
        <v>874</v>
      </c>
      <c r="AO115" s="43" t="s">
        <v>5674</v>
      </c>
      <c r="AP115" s="43" t="s">
        <v>5675</v>
      </c>
      <c r="AQ115" s="43" t="s">
        <v>5676</v>
      </c>
      <c r="AR115" s="43" t="s">
        <v>5677</v>
      </c>
      <c r="AS115" s="43" t="s">
        <v>5678</v>
      </c>
      <c r="AT115" s="43" t="s">
        <v>1034</v>
      </c>
      <c r="AU115" s="43" t="s">
        <v>1159</v>
      </c>
      <c r="AV115" s="43" t="s">
        <v>787</v>
      </c>
      <c r="AW115" s="43" t="s">
        <v>5679</v>
      </c>
      <c r="AX115" s="43" t="s">
        <v>5680</v>
      </c>
      <c r="AY115" s="43" t="s">
        <v>5681</v>
      </c>
      <c r="AZ115" s="43" t="s">
        <v>5682</v>
      </c>
      <c r="BA115" s="43" t="s">
        <v>1454</v>
      </c>
      <c r="BB115" s="43" t="s">
        <v>1183</v>
      </c>
      <c r="BC115" s="43" t="s">
        <v>5683</v>
      </c>
      <c r="BD115" s="43" t="s">
        <v>5684</v>
      </c>
      <c r="BE115" s="43" t="s">
        <v>448</v>
      </c>
      <c r="BF115" s="43" t="s">
        <v>5685</v>
      </c>
      <c r="BG115" s="43" t="s">
        <v>5686</v>
      </c>
      <c r="BH115" s="43" t="s">
        <v>5687</v>
      </c>
      <c r="BI115" s="43" t="s">
        <v>829</v>
      </c>
      <c r="BJ115" s="43" t="s">
        <v>5688</v>
      </c>
      <c r="BK115" s="43" t="s">
        <v>5689</v>
      </c>
      <c r="BL115" s="43" t="s">
        <v>3484</v>
      </c>
      <c r="BM115" s="43" t="s">
        <v>5690</v>
      </c>
      <c r="BN115" s="43" t="s">
        <v>5445</v>
      </c>
      <c r="BO115" s="43" t="s">
        <v>1478</v>
      </c>
      <c r="BP115" s="43" t="s">
        <v>4375</v>
      </c>
      <c r="BQ115" s="43" t="s">
        <v>5691</v>
      </c>
      <c r="BR115" s="43" t="s">
        <v>5692</v>
      </c>
      <c r="BS115" s="43" t="s">
        <v>1262</v>
      </c>
      <c r="BT115" s="43" t="s">
        <v>1059</v>
      </c>
      <c r="BU115" s="43" t="s">
        <v>1263</v>
      </c>
      <c r="BV115" s="43" t="s">
        <v>1264</v>
      </c>
      <c r="BW115" s="43" t="s">
        <v>1265</v>
      </c>
      <c r="BX115" s="43" t="s">
        <v>1266</v>
      </c>
      <c r="BY115" s="43" t="s">
        <v>1267</v>
      </c>
      <c r="BZ115" s="43" t="s">
        <v>1268</v>
      </c>
    </row>
    <row r="116" spans="37:78" x14ac:dyDescent="0.25">
      <c r="AK116" s="43" t="s">
        <v>5693</v>
      </c>
      <c r="AL116" s="43" t="s">
        <v>5694</v>
      </c>
      <c r="AM116" s="43" t="s">
        <v>5695</v>
      </c>
      <c r="AO116" s="43" t="s">
        <v>4617</v>
      </c>
      <c r="AP116" s="43" t="s">
        <v>5696</v>
      </c>
      <c r="AQ116" s="43" t="s">
        <v>5697</v>
      </c>
      <c r="AR116" s="43" t="s">
        <v>5698</v>
      </c>
      <c r="AS116" s="43" t="s">
        <v>3018</v>
      </c>
      <c r="AT116" s="43" t="s">
        <v>5699</v>
      </c>
      <c r="AU116" s="43" t="s">
        <v>5700</v>
      </c>
      <c r="AV116" s="43" t="s">
        <v>5701</v>
      </c>
      <c r="AW116" s="43" t="s">
        <v>4671</v>
      </c>
      <c r="AX116" s="43" t="s">
        <v>5702</v>
      </c>
      <c r="AY116" s="43" t="s">
        <v>2087</v>
      </c>
      <c r="AZ116" s="43" t="s">
        <v>5703</v>
      </c>
      <c r="BA116" s="43" t="s">
        <v>5704</v>
      </c>
      <c r="BB116" s="43" t="s">
        <v>5705</v>
      </c>
      <c r="BC116" s="43" t="s">
        <v>5706</v>
      </c>
      <c r="BD116" s="43" t="s">
        <v>5707</v>
      </c>
      <c r="BE116" s="43" t="s">
        <v>4361</v>
      </c>
      <c r="BF116" s="43" t="s">
        <v>5708</v>
      </c>
      <c r="BG116" s="43" t="s">
        <v>5709</v>
      </c>
      <c r="BI116" s="43" t="s">
        <v>1049</v>
      </c>
      <c r="BJ116" s="43" t="s">
        <v>5710</v>
      </c>
      <c r="BK116" s="43" t="s">
        <v>5711</v>
      </c>
      <c r="BL116" s="43" t="s">
        <v>3615</v>
      </c>
      <c r="BM116" s="43" t="s">
        <v>5712</v>
      </c>
      <c r="BN116" s="43" t="s">
        <v>5713</v>
      </c>
      <c r="BO116" s="43" t="s">
        <v>5714</v>
      </c>
      <c r="BP116" s="43" t="s">
        <v>4162</v>
      </c>
      <c r="BQ116" s="43" t="s">
        <v>5715</v>
      </c>
      <c r="BR116" s="43" t="s">
        <v>5716</v>
      </c>
      <c r="BS116" s="43" t="s">
        <v>1269</v>
      </c>
      <c r="BT116" s="43" t="s">
        <v>1270</v>
      </c>
      <c r="BU116" s="43" t="s">
        <v>1271</v>
      </c>
      <c r="BV116" s="43" t="s">
        <v>1272</v>
      </c>
      <c r="BW116" s="43" t="s">
        <v>1273</v>
      </c>
      <c r="BX116" s="43" t="s">
        <v>1274</v>
      </c>
      <c r="BY116" s="43" t="s">
        <v>1275</v>
      </c>
      <c r="BZ116" s="43" t="s">
        <v>1276</v>
      </c>
    </row>
    <row r="117" spans="37:78" x14ac:dyDescent="0.25">
      <c r="AK117" s="43" t="s">
        <v>5717</v>
      </c>
      <c r="AL117" s="43" t="s">
        <v>5718</v>
      </c>
      <c r="AM117" s="43" t="s">
        <v>5719</v>
      </c>
      <c r="AO117" s="43" t="s">
        <v>3398</v>
      </c>
      <c r="AP117" s="43" t="s">
        <v>5720</v>
      </c>
      <c r="AQ117" s="43" t="s">
        <v>5721</v>
      </c>
      <c r="AR117" s="43" t="s">
        <v>5722</v>
      </c>
      <c r="AS117" s="43" t="s">
        <v>5723</v>
      </c>
      <c r="AT117" s="43" t="s">
        <v>5724</v>
      </c>
      <c r="AU117" s="43" t="s">
        <v>4674</v>
      </c>
      <c r="AV117" s="43" t="s">
        <v>5725</v>
      </c>
      <c r="AW117" s="43" t="s">
        <v>5726</v>
      </c>
      <c r="AX117" s="43" t="s">
        <v>5727</v>
      </c>
      <c r="AY117" s="43" t="s">
        <v>5728</v>
      </c>
      <c r="AZ117" s="43" t="s">
        <v>5729</v>
      </c>
      <c r="BA117" s="43" t="s">
        <v>5730</v>
      </c>
      <c r="BB117" s="43" t="s">
        <v>5731</v>
      </c>
      <c r="BC117" s="43" t="s">
        <v>5732</v>
      </c>
      <c r="BD117" s="43" t="s">
        <v>960</v>
      </c>
      <c r="BE117" s="43" t="s">
        <v>2538</v>
      </c>
      <c r="BF117" s="43" t="s">
        <v>5733</v>
      </c>
      <c r="BG117" s="43" t="s">
        <v>5734</v>
      </c>
      <c r="BI117" s="43" t="s">
        <v>2233</v>
      </c>
      <c r="BJ117" s="43" t="s">
        <v>5735</v>
      </c>
      <c r="BK117" s="43" t="s">
        <v>5736</v>
      </c>
      <c r="BL117" s="43" t="s">
        <v>5737</v>
      </c>
      <c r="BM117" s="43" t="s">
        <v>5738</v>
      </c>
      <c r="BN117" s="43" t="s">
        <v>5739</v>
      </c>
      <c r="BO117" s="43" t="s">
        <v>5740</v>
      </c>
      <c r="BP117" s="43" t="s">
        <v>5741</v>
      </c>
      <c r="BQ117" s="43" t="s">
        <v>5742</v>
      </c>
      <c r="BR117" s="43" t="s">
        <v>5743</v>
      </c>
      <c r="BS117" s="43" t="s">
        <v>1277</v>
      </c>
      <c r="BT117" s="43" t="s">
        <v>1278</v>
      </c>
      <c r="BU117" s="43" t="s">
        <v>887</v>
      </c>
      <c r="BV117" s="43" t="s">
        <v>1279</v>
      </c>
      <c r="BW117" s="43" t="s">
        <v>1280</v>
      </c>
      <c r="BX117" s="43" t="s">
        <v>1281</v>
      </c>
      <c r="BY117" s="43" t="s">
        <v>1282</v>
      </c>
      <c r="BZ117" s="43" t="s">
        <v>1283</v>
      </c>
    </row>
    <row r="118" spans="37:78" x14ac:dyDescent="0.25">
      <c r="AK118" s="43" t="s">
        <v>686</v>
      </c>
      <c r="AL118" s="43" t="s">
        <v>3361</v>
      </c>
      <c r="AM118" s="43" t="s">
        <v>5744</v>
      </c>
      <c r="AO118" s="43" t="s">
        <v>3162</v>
      </c>
      <c r="AP118" s="43" t="s">
        <v>5745</v>
      </c>
      <c r="AQ118" s="43" t="s">
        <v>5746</v>
      </c>
      <c r="AR118" s="43" t="s">
        <v>3941</v>
      </c>
      <c r="AS118" s="43" t="s">
        <v>5747</v>
      </c>
      <c r="AT118" s="43" t="s">
        <v>5748</v>
      </c>
      <c r="AU118" s="43" t="s">
        <v>564</v>
      </c>
      <c r="AV118" s="43" t="s">
        <v>5749</v>
      </c>
      <c r="AW118" s="43" t="s">
        <v>5750</v>
      </c>
      <c r="AX118" s="43" t="s">
        <v>5751</v>
      </c>
      <c r="AY118" s="43" t="s">
        <v>5752</v>
      </c>
      <c r="AZ118" s="43" t="s">
        <v>5753</v>
      </c>
      <c r="BA118" s="43" t="s">
        <v>5754</v>
      </c>
      <c r="BB118" s="43" t="s">
        <v>5755</v>
      </c>
      <c r="BC118" s="43" t="s">
        <v>5756</v>
      </c>
      <c r="BD118" s="43" t="s">
        <v>5757</v>
      </c>
      <c r="BE118" s="43" t="s">
        <v>5758</v>
      </c>
      <c r="BF118" s="43" t="s">
        <v>5759</v>
      </c>
      <c r="BG118" s="43" t="s">
        <v>5760</v>
      </c>
      <c r="BI118" s="43" t="s">
        <v>5761</v>
      </c>
      <c r="BJ118" s="43" t="s">
        <v>5762</v>
      </c>
      <c r="BK118" s="43" t="s">
        <v>5763</v>
      </c>
      <c r="BL118" s="43" t="s">
        <v>5764</v>
      </c>
      <c r="BM118" s="43" t="s">
        <v>5765</v>
      </c>
      <c r="BN118" s="43" t="s">
        <v>5766</v>
      </c>
      <c r="BO118" s="43" t="s">
        <v>5767</v>
      </c>
      <c r="BP118" s="43" t="s">
        <v>782</v>
      </c>
      <c r="BQ118" s="43" t="s">
        <v>5768</v>
      </c>
      <c r="BR118" s="43" t="s">
        <v>5769</v>
      </c>
      <c r="BS118" s="43" t="s">
        <v>1284</v>
      </c>
      <c r="BT118" s="43" t="s">
        <v>1285</v>
      </c>
      <c r="BU118" s="43" t="s">
        <v>1286</v>
      </c>
      <c r="BV118" s="43" t="s">
        <v>1287</v>
      </c>
      <c r="BW118" s="43" t="s">
        <v>1288</v>
      </c>
      <c r="BX118" s="43" t="s">
        <v>1289</v>
      </c>
      <c r="BY118" s="43" t="s">
        <v>1290</v>
      </c>
      <c r="BZ118" s="43" t="s">
        <v>1291</v>
      </c>
    </row>
    <row r="119" spans="37:78" x14ac:dyDescent="0.25">
      <c r="AK119" s="43" t="s">
        <v>5770</v>
      </c>
      <c r="AL119" s="43" t="s">
        <v>3478</v>
      </c>
      <c r="AM119" s="43" t="s">
        <v>5771</v>
      </c>
      <c r="AO119" s="43" t="s">
        <v>167</v>
      </c>
      <c r="AP119" s="43" t="s">
        <v>5772</v>
      </c>
      <c r="AQ119" s="43" t="s">
        <v>5773</v>
      </c>
      <c r="AR119" s="43" t="s">
        <v>5774</v>
      </c>
      <c r="AS119" s="43" t="s">
        <v>3695</v>
      </c>
      <c r="AT119" s="43" t="s">
        <v>5775</v>
      </c>
      <c r="AU119" s="43" t="s">
        <v>1462</v>
      </c>
      <c r="AV119" s="43" t="s">
        <v>5776</v>
      </c>
      <c r="AW119" s="43" t="s">
        <v>5777</v>
      </c>
      <c r="AX119" s="43" t="s">
        <v>5778</v>
      </c>
      <c r="AY119" s="43" t="s">
        <v>5779</v>
      </c>
      <c r="AZ119" s="43" t="s">
        <v>5780</v>
      </c>
      <c r="BA119" s="43" t="s">
        <v>5781</v>
      </c>
      <c r="BB119" s="43" t="s">
        <v>5782</v>
      </c>
      <c r="BC119" s="43" t="s">
        <v>5783</v>
      </c>
      <c r="BD119" s="43" t="s">
        <v>5784</v>
      </c>
      <c r="BE119" s="43" t="s">
        <v>5785</v>
      </c>
      <c r="BF119" s="43" t="s">
        <v>5786</v>
      </c>
      <c r="BG119" s="43" t="s">
        <v>5787</v>
      </c>
      <c r="BI119" s="43" t="s">
        <v>5788</v>
      </c>
      <c r="BJ119" s="43" t="s">
        <v>1533</v>
      </c>
      <c r="BK119" s="43" t="s">
        <v>5789</v>
      </c>
      <c r="BL119" s="43" t="s">
        <v>5790</v>
      </c>
      <c r="BM119" s="43" t="s">
        <v>2636</v>
      </c>
      <c r="BN119" s="43" t="s">
        <v>5571</v>
      </c>
      <c r="BO119" s="43" t="s">
        <v>1408</v>
      </c>
      <c r="BP119" s="43" t="s">
        <v>2113</v>
      </c>
      <c r="BQ119" s="43" t="s">
        <v>5791</v>
      </c>
      <c r="BR119" s="43" t="s">
        <v>5792</v>
      </c>
      <c r="BS119" s="43" t="s">
        <v>1292</v>
      </c>
      <c r="BT119" s="43" t="s">
        <v>1293</v>
      </c>
      <c r="BU119" s="43" t="s">
        <v>1294</v>
      </c>
      <c r="BV119" s="43" t="s">
        <v>1295</v>
      </c>
      <c r="BW119" s="43" t="s">
        <v>1296</v>
      </c>
      <c r="BX119" s="43" t="s">
        <v>1297</v>
      </c>
      <c r="BY119" s="43" t="s">
        <v>1298</v>
      </c>
      <c r="BZ119" s="43" t="s">
        <v>1299</v>
      </c>
    </row>
    <row r="120" spans="37:78" x14ac:dyDescent="0.25">
      <c r="AK120" s="43" t="s">
        <v>5793</v>
      </c>
      <c r="AL120" s="43" t="s">
        <v>5794</v>
      </c>
      <c r="AM120" s="43" t="s">
        <v>1528</v>
      </c>
      <c r="AO120" s="43" t="s">
        <v>5795</v>
      </c>
      <c r="AP120" s="43" t="s">
        <v>5796</v>
      </c>
      <c r="AQ120" s="43" t="s">
        <v>3073</v>
      </c>
      <c r="AR120" s="43" t="s">
        <v>5797</v>
      </c>
      <c r="AS120" s="43" t="s">
        <v>5309</v>
      </c>
      <c r="AT120" s="43" t="s">
        <v>5798</v>
      </c>
      <c r="AU120" s="43" t="s">
        <v>5799</v>
      </c>
      <c r="AV120" s="43" t="s">
        <v>5800</v>
      </c>
      <c r="AW120" s="43" t="s">
        <v>4959</v>
      </c>
      <c r="AX120" s="43" t="s">
        <v>5801</v>
      </c>
      <c r="AY120" s="43" t="s">
        <v>5802</v>
      </c>
      <c r="AZ120" s="43" t="s">
        <v>5803</v>
      </c>
      <c r="BA120" s="43" t="s">
        <v>1223</v>
      </c>
      <c r="BB120" s="43" t="s">
        <v>3278</v>
      </c>
      <c r="BC120" s="43" t="s">
        <v>5342</v>
      </c>
      <c r="BD120" s="43" t="s">
        <v>5804</v>
      </c>
      <c r="BE120" s="43" t="s">
        <v>5805</v>
      </c>
      <c r="BF120" s="43" t="s">
        <v>549</v>
      </c>
      <c r="BG120" s="43" t="s">
        <v>5806</v>
      </c>
      <c r="BI120" s="43" t="s">
        <v>4039</v>
      </c>
      <c r="BJ120" s="43" t="s">
        <v>5389</v>
      </c>
      <c r="BK120" s="43" t="s">
        <v>5807</v>
      </c>
      <c r="BL120" s="43" t="s">
        <v>3860</v>
      </c>
      <c r="BM120" s="43" t="s">
        <v>5808</v>
      </c>
      <c r="BN120" s="43" t="s">
        <v>5809</v>
      </c>
      <c r="BO120" s="43" t="s">
        <v>5810</v>
      </c>
      <c r="BP120" s="43" t="s">
        <v>5811</v>
      </c>
      <c r="BQ120" s="43" t="s">
        <v>5812</v>
      </c>
      <c r="BR120" s="43" t="s">
        <v>5813</v>
      </c>
      <c r="BS120" s="43" t="s">
        <v>1300</v>
      </c>
      <c r="BT120" s="43" t="s">
        <v>935</v>
      </c>
      <c r="BU120" s="43" t="s">
        <v>1301</v>
      </c>
      <c r="BV120" s="43" t="s">
        <v>1302</v>
      </c>
      <c r="BW120" s="43" t="s">
        <v>1303</v>
      </c>
      <c r="BX120" s="43" t="s">
        <v>1304</v>
      </c>
      <c r="BY120" s="43" t="s">
        <v>459</v>
      </c>
      <c r="BZ120" s="43" t="s">
        <v>1305</v>
      </c>
    </row>
    <row r="121" spans="37:78" x14ac:dyDescent="0.25">
      <c r="AK121" s="43" t="s">
        <v>4830</v>
      </c>
      <c r="AL121" s="43" t="s">
        <v>5814</v>
      </c>
      <c r="AM121" s="43" t="s">
        <v>5815</v>
      </c>
      <c r="AO121" s="43" t="s">
        <v>5816</v>
      </c>
      <c r="AP121" s="43" t="s">
        <v>493</v>
      </c>
      <c r="AQ121" s="43" t="s">
        <v>2061</v>
      </c>
      <c r="AR121" s="43" t="s">
        <v>5817</v>
      </c>
      <c r="AS121" s="43" t="s">
        <v>5818</v>
      </c>
      <c r="AT121" s="43" t="s">
        <v>5304</v>
      </c>
      <c r="AU121" s="43" t="s">
        <v>5819</v>
      </c>
      <c r="AV121" s="43" t="s">
        <v>5820</v>
      </c>
      <c r="AW121" s="43" t="s">
        <v>5821</v>
      </c>
      <c r="AX121" s="43" t="s">
        <v>5822</v>
      </c>
      <c r="AY121" s="43" t="s">
        <v>639</v>
      </c>
      <c r="AZ121" s="43" t="s">
        <v>4899</v>
      </c>
      <c r="BA121" s="43" t="s">
        <v>5823</v>
      </c>
      <c r="BB121" s="43" t="s">
        <v>5824</v>
      </c>
      <c r="BC121" s="43" t="s">
        <v>5825</v>
      </c>
      <c r="BD121" s="43" t="s">
        <v>5826</v>
      </c>
      <c r="BE121" s="43" t="s">
        <v>5827</v>
      </c>
      <c r="BF121" s="43" t="s">
        <v>5828</v>
      </c>
      <c r="BG121" s="43" t="s">
        <v>1528</v>
      </c>
      <c r="BI121" s="43" t="s">
        <v>609</v>
      </c>
      <c r="BJ121" s="43" t="s">
        <v>564</v>
      </c>
      <c r="BK121" s="43" t="s">
        <v>1317</v>
      </c>
      <c r="BL121" s="43" t="s">
        <v>630</v>
      </c>
      <c r="BM121" s="43" t="s">
        <v>5829</v>
      </c>
      <c r="BN121" s="43" t="s">
        <v>1681</v>
      </c>
      <c r="BO121" s="43" t="s">
        <v>1105</v>
      </c>
      <c r="BP121" s="43" t="s">
        <v>5830</v>
      </c>
      <c r="BQ121" s="43" t="s">
        <v>5831</v>
      </c>
      <c r="BR121" s="43" t="s">
        <v>5832</v>
      </c>
      <c r="BS121" s="43" t="s">
        <v>1306</v>
      </c>
      <c r="BT121" s="43" t="s">
        <v>1307</v>
      </c>
      <c r="BU121" s="43" t="s">
        <v>1308</v>
      </c>
      <c r="BV121" s="43" t="s">
        <v>1309</v>
      </c>
      <c r="BW121" s="43" t="s">
        <v>1310</v>
      </c>
      <c r="BX121" s="43" t="s">
        <v>1311</v>
      </c>
      <c r="BY121" s="43" t="s">
        <v>874</v>
      </c>
      <c r="BZ121" s="43" t="s">
        <v>1312</v>
      </c>
    </row>
    <row r="122" spans="37:78" x14ac:dyDescent="0.25">
      <c r="AK122" s="43" t="s">
        <v>2788</v>
      </c>
      <c r="AL122" s="43" t="s">
        <v>5833</v>
      </c>
      <c r="AM122" s="43" t="s">
        <v>945</v>
      </c>
      <c r="AO122" s="43" t="s">
        <v>5834</v>
      </c>
      <c r="AP122" s="43" t="s">
        <v>5835</v>
      </c>
      <c r="AQ122" s="43" t="s">
        <v>5836</v>
      </c>
      <c r="AR122" s="43" t="s">
        <v>5837</v>
      </c>
      <c r="AS122" s="43" t="s">
        <v>535</v>
      </c>
      <c r="AT122" s="43" t="s">
        <v>5838</v>
      </c>
      <c r="AU122" s="43" t="s">
        <v>5839</v>
      </c>
      <c r="AV122" s="43" t="s">
        <v>5840</v>
      </c>
      <c r="AW122" s="43" t="s">
        <v>5841</v>
      </c>
      <c r="AX122" s="43" t="s">
        <v>535</v>
      </c>
      <c r="AY122" s="43" t="s">
        <v>5842</v>
      </c>
      <c r="AZ122" s="43" t="s">
        <v>5843</v>
      </c>
      <c r="BA122" s="43" t="s">
        <v>5844</v>
      </c>
      <c r="BB122" s="43" t="s">
        <v>5845</v>
      </c>
      <c r="BC122" s="43" t="s">
        <v>5846</v>
      </c>
      <c r="BD122" s="43" t="s">
        <v>644</v>
      </c>
      <c r="BE122" s="43" t="s">
        <v>4179</v>
      </c>
      <c r="BF122" s="43" t="s">
        <v>5847</v>
      </c>
      <c r="BG122" s="43" t="s">
        <v>5848</v>
      </c>
      <c r="BI122" s="43" t="s">
        <v>5849</v>
      </c>
      <c r="BJ122" s="43" t="s">
        <v>5619</v>
      </c>
      <c r="BK122" s="43" t="s">
        <v>5850</v>
      </c>
      <c r="BL122" s="43" t="s">
        <v>5851</v>
      </c>
      <c r="BM122" s="43" t="s">
        <v>5852</v>
      </c>
      <c r="BN122" s="43" t="s">
        <v>5853</v>
      </c>
      <c r="BO122" s="43" t="s">
        <v>3132</v>
      </c>
      <c r="BP122" s="43" t="s">
        <v>5854</v>
      </c>
      <c r="BQ122" s="43" t="s">
        <v>5855</v>
      </c>
      <c r="BR122" s="43" t="s">
        <v>5856</v>
      </c>
      <c r="BS122" s="43" t="s">
        <v>1313</v>
      </c>
      <c r="BT122" s="43" t="s">
        <v>1314</v>
      </c>
      <c r="BU122" s="43" t="s">
        <v>1315</v>
      </c>
      <c r="BV122" s="43" t="s">
        <v>1316</v>
      </c>
      <c r="BW122" s="43" t="s">
        <v>1317</v>
      </c>
      <c r="BX122" s="43" t="s">
        <v>1318</v>
      </c>
      <c r="BY122" s="43" t="s">
        <v>1319</v>
      </c>
      <c r="BZ122" s="43" t="s">
        <v>1320</v>
      </c>
    </row>
    <row r="123" spans="37:78" x14ac:dyDescent="0.25">
      <c r="AK123" s="43" t="s">
        <v>5857</v>
      </c>
      <c r="AL123" s="43" t="s">
        <v>5858</v>
      </c>
      <c r="AM123" s="43" t="s">
        <v>5859</v>
      </c>
      <c r="AO123" s="43" t="s">
        <v>5860</v>
      </c>
      <c r="AP123" s="43" t="s">
        <v>517</v>
      </c>
      <c r="AQ123" s="43" t="s">
        <v>5861</v>
      </c>
      <c r="AR123" s="43" t="s">
        <v>1763</v>
      </c>
      <c r="AS123" s="43" t="s">
        <v>459</v>
      </c>
      <c r="AT123" s="43" t="s">
        <v>5862</v>
      </c>
      <c r="AU123" s="43" t="s">
        <v>5863</v>
      </c>
      <c r="AV123" s="43" t="s">
        <v>5864</v>
      </c>
      <c r="AW123" s="43" t="s">
        <v>5865</v>
      </c>
      <c r="AX123" s="43" t="s">
        <v>5866</v>
      </c>
      <c r="AY123" s="43" t="s">
        <v>583</v>
      </c>
      <c r="AZ123" s="43" t="s">
        <v>5867</v>
      </c>
      <c r="BA123" s="43" t="s">
        <v>3540</v>
      </c>
      <c r="BB123" s="43" t="s">
        <v>5868</v>
      </c>
      <c r="BC123" s="43" t="s">
        <v>5869</v>
      </c>
      <c r="BD123" s="43" t="s">
        <v>5870</v>
      </c>
      <c r="BE123" s="43" t="s">
        <v>5871</v>
      </c>
      <c r="BF123" s="43" t="s">
        <v>1090</v>
      </c>
      <c r="BG123" s="43" t="s">
        <v>5872</v>
      </c>
      <c r="BI123" s="43" t="s">
        <v>2569</v>
      </c>
      <c r="BJ123" s="43" t="s">
        <v>850</v>
      </c>
      <c r="BK123" s="43" t="s">
        <v>5873</v>
      </c>
      <c r="BL123" s="43" t="s">
        <v>5874</v>
      </c>
      <c r="BM123" s="43" t="s">
        <v>5875</v>
      </c>
      <c r="BN123" s="43" t="s">
        <v>5876</v>
      </c>
      <c r="BO123" s="43" t="s">
        <v>517</v>
      </c>
      <c r="BP123" s="43" t="s">
        <v>5877</v>
      </c>
      <c r="BQ123" s="43" t="s">
        <v>5878</v>
      </c>
      <c r="BR123" s="43" t="s">
        <v>5879</v>
      </c>
      <c r="BS123" s="43" t="s">
        <v>1321</v>
      </c>
      <c r="BT123" s="43" t="s">
        <v>1322</v>
      </c>
      <c r="BU123" s="43" t="s">
        <v>1323</v>
      </c>
      <c r="BV123" s="43" t="s">
        <v>1324</v>
      </c>
      <c r="BW123" s="43" t="s">
        <v>1325</v>
      </c>
      <c r="BX123" s="43" t="s">
        <v>1326</v>
      </c>
      <c r="BY123" s="43" t="s">
        <v>1327</v>
      </c>
      <c r="BZ123" s="43" t="s">
        <v>1328</v>
      </c>
    </row>
    <row r="124" spans="37:78" x14ac:dyDescent="0.25">
      <c r="AK124" s="43" t="s">
        <v>5880</v>
      </c>
      <c r="AL124" s="43" t="s">
        <v>5881</v>
      </c>
      <c r="AM124" s="43" t="s">
        <v>5882</v>
      </c>
      <c r="AO124" s="43" t="s">
        <v>5883</v>
      </c>
      <c r="AP124" s="43" t="s">
        <v>4223</v>
      </c>
      <c r="AQ124" s="43" t="s">
        <v>5884</v>
      </c>
      <c r="AR124" s="43" t="s">
        <v>2113</v>
      </c>
      <c r="AS124" s="43" t="s">
        <v>5885</v>
      </c>
      <c r="AT124" s="43" t="s">
        <v>5886</v>
      </c>
      <c r="AU124" s="43" t="s">
        <v>5887</v>
      </c>
      <c r="AV124" s="43" t="s">
        <v>5888</v>
      </c>
      <c r="AW124" s="43" t="s">
        <v>5889</v>
      </c>
      <c r="AX124" s="43" t="s">
        <v>907</v>
      </c>
      <c r="AY124" s="43" t="s">
        <v>5890</v>
      </c>
      <c r="AZ124" s="43" t="s">
        <v>5891</v>
      </c>
      <c r="BA124" s="43" t="s">
        <v>1564</v>
      </c>
      <c r="BB124" s="43" t="s">
        <v>5892</v>
      </c>
      <c r="BC124" s="43" t="s">
        <v>5893</v>
      </c>
      <c r="BD124" s="43" t="s">
        <v>609</v>
      </c>
      <c r="BE124" s="43" t="s">
        <v>5894</v>
      </c>
      <c r="BF124" s="43" t="s">
        <v>5895</v>
      </c>
      <c r="BG124" s="43" t="s">
        <v>1582</v>
      </c>
      <c r="BI124" s="43" t="s">
        <v>5896</v>
      </c>
      <c r="BJ124" s="43" t="s">
        <v>4575</v>
      </c>
      <c r="BK124" s="43" t="s">
        <v>5897</v>
      </c>
      <c r="BL124" s="43" t="s">
        <v>5692</v>
      </c>
      <c r="BM124" s="43" t="s">
        <v>5898</v>
      </c>
      <c r="BN124" s="43" t="s">
        <v>5899</v>
      </c>
      <c r="BO124" s="43" t="s">
        <v>5900</v>
      </c>
      <c r="BP124" s="43" t="s">
        <v>5901</v>
      </c>
      <c r="BQ124" s="43" t="s">
        <v>5902</v>
      </c>
      <c r="BR124" s="43" t="s">
        <v>5903</v>
      </c>
      <c r="BS124" s="43" t="s">
        <v>1329</v>
      </c>
      <c r="BT124" s="43" t="s">
        <v>1330</v>
      </c>
      <c r="BU124" s="43" t="s">
        <v>1331</v>
      </c>
      <c r="BV124" s="43" t="s">
        <v>1332</v>
      </c>
      <c r="BW124" s="43" t="s">
        <v>1333</v>
      </c>
      <c r="BX124" s="43" t="s">
        <v>1334</v>
      </c>
      <c r="BY124" s="43" t="s">
        <v>1335</v>
      </c>
      <c r="BZ124" s="43" t="s">
        <v>1336</v>
      </c>
    </row>
    <row r="125" spans="37:78" x14ac:dyDescent="0.25">
      <c r="AK125" s="43" t="s">
        <v>5904</v>
      </c>
      <c r="AL125" s="43" t="s">
        <v>5905</v>
      </c>
      <c r="AM125" s="43" t="s">
        <v>5906</v>
      </c>
      <c r="AO125" s="43" t="s">
        <v>5907</v>
      </c>
      <c r="AP125" s="43" t="s">
        <v>4542</v>
      </c>
      <c r="AQ125" s="43" t="s">
        <v>5908</v>
      </c>
      <c r="AR125" s="43" t="s">
        <v>5909</v>
      </c>
      <c r="AS125" s="43" t="s">
        <v>5910</v>
      </c>
      <c r="AT125" s="43" t="s">
        <v>5911</v>
      </c>
      <c r="AU125" s="43" t="s">
        <v>5912</v>
      </c>
      <c r="AV125" s="43" t="s">
        <v>1504</v>
      </c>
      <c r="AW125" s="43" t="s">
        <v>5913</v>
      </c>
      <c r="AX125" s="43" t="s">
        <v>5914</v>
      </c>
      <c r="AY125" s="43" t="s">
        <v>5915</v>
      </c>
      <c r="AZ125" s="43" t="s">
        <v>5916</v>
      </c>
      <c r="BA125" s="43" t="s">
        <v>5917</v>
      </c>
      <c r="BB125" s="43" t="s">
        <v>5918</v>
      </c>
      <c r="BC125" s="43" t="s">
        <v>1513</v>
      </c>
      <c r="BD125" s="43" t="s">
        <v>1080</v>
      </c>
      <c r="BE125" s="43" t="s">
        <v>2646</v>
      </c>
      <c r="BF125" s="43" t="s">
        <v>5919</v>
      </c>
      <c r="BG125" s="43" t="s">
        <v>5920</v>
      </c>
      <c r="BI125" s="43" t="s">
        <v>3288</v>
      </c>
      <c r="BJ125" s="43" t="s">
        <v>5921</v>
      </c>
      <c r="BK125" s="43" t="s">
        <v>5922</v>
      </c>
      <c r="BL125" s="43" t="s">
        <v>5923</v>
      </c>
      <c r="BM125" s="43" t="s">
        <v>5924</v>
      </c>
      <c r="BN125" s="43" t="s">
        <v>5925</v>
      </c>
      <c r="BO125" s="43" t="s">
        <v>3478</v>
      </c>
      <c r="BP125" s="43" t="s">
        <v>5926</v>
      </c>
      <c r="BQ125" s="43" t="s">
        <v>5927</v>
      </c>
      <c r="BR125" s="43" t="s">
        <v>5928</v>
      </c>
      <c r="BS125" s="43" t="s">
        <v>1337</v>
      </c>
      <c r="BT125" s="43" t="s">
        <v>1338</v>
      </c>
      <c r="BU125" s="43" t="s">
        <v>1339</v>
      </c>
      <c r="BV125" s="43" t="s">
        <v>1340</v>
      </c>
      <c r="BW125" s="43" t="s">
        <v>1341</v>
      </c>
      <c r="BX125" s="43" t="s">
        <v>1342</v>
      </c>
      <c r="BY125" s="43" t="s">
        <v>1343</v>
      </c>
      <c r="BZ125" s="43" t="s">
        <v>1344</v>
      </c>
    </row>
    <row r="126" spans="37:78" x14ac:dyDescent="0.25">
      <c r="AK126" s="43" t="s">
        <v>5929</v>
      </c>
      <c r="AL126" s="43" t="s">
        <v>5930</v>
      </c>
      <c r="AM126" s="43" t="s">
        <v>5931</v>
      </c>
      <c r="AO126" s="43" t="s">
        <v>5932</v>
      </c>
      <c r="AP126" s="43" t="s">
        <v>5179</v>
      </c>
      <c r="AQ126" s="43" t="s">
        <v>5933</v>
      </c>
      <c r="AR126" s="43" t="s">
        <v>5934</v>
      </c>
      <c r="AS126" s="43" t="s">
        <v>737</v>
      </c>
      <c r="AT126" s="43" t="s">
        <v>5935</v>
      </c>
      <c r="AU126" s="43" t="s">
        <v>490</v>
      </c>
      <c r="AV126" s="43" t="s">
        <v>5936</v>
      </c>
      <c r="AW126" s="43" t="s">
        <v>5937</v>
      </c>
      <c r="AX126" s="43" t="s">
        <v>1886</v>
      </c>
      <c r="AY126" s="43" t="s">
        <v>3307</v>
      </c>
      <c r="AZ126" s="43" t="s">
        <v>5938</v>
      </c>
      <c r="BA126" s="43" t="s">
        <v>5939</v>
      </c>
      <c r="BB126" s="43" t="s">
        <v>5940</v>
      </c>
      <c r="BC126" s="43" t="s">
        <v>556</v>
      </c>
      <c r="BD126" s="43" t="s">
        <v>5941</v>
      </c>
      <c r="BE126" s="43" t="s">
        <v>826</v>
      </c>
      <c r="BF126" s="43" t="s">
        <v>5942</v>
      </c>
      <c r="BG126" s="43" t="s">
        <v>5943</v>
      </c>
      <c r="BI126" s="43" t="s">
        <v>5944</v>
      </c>
      <c r="BJ126" s="43" t="s">
        <v>5945</v>
      </c>
      <c r="BK126" s="43" t="s">
        <v>5946</v>
      </c>
      <c r="BL126" s="43" t="s">
        <v>5947</v>
      </c>
      <c r="BM126" s="43" t="s">
        <v>1027</v>
      </c>
      <c r="BN126" s="43" t="s">
        <v>5948</v>
      </c>
      <c r="BO126" s="43" t="s">
        <v>5949</v>
      </c>
      <c r="BP126" s="43" t="s">
        <v>5950</v>
      </c>
      <c r="BQ126" s="43" t="s">
        <v>5951</v>
      </c>
      <c r="BR126" s="43" t="s">
        <v>5952</v>
      </c>
      <c r="BS126" s="43" t="s">
        <v>1345</v>
      </c>
      <c r="BT126" s="43" t="s">
        <v>1105</v>
      </c>
      <c r="BU126" s="43" t="s">
        <v>1346</v>
      </c>
      <c r="BV126" s="43" t="s">
        <v>1347</v>
      </c>
      <c r="BW126" s="43" t="s">
        <v>1348</v>
      </c>
      <c r="BX126" s="43" t="s">
        <v>1349</v>
      </c>
      <c r="BY126" s="43" t="s">
        <v>1350</v>
      </c>
      <c r="BZ126" s="43" t="s">
        <v>1351</v>
      </c>
    </row>
    <row r="127" spans="37:78" x14ac:dyDescent="0.25">
      <c r="AK127" s="43" t="s">
        <v>5953</v>
      </c>
      <c r="AL127" s="43" t="s">
        <v>556</v>
      </c>
      <c r="AM127" s="43" t="s">
        <v>5954</v>
      </c>
      <c r="AO127" s="43" t="s">
        <v>5654</v>
      </c>
      <c r="AP127" s="43" t="s">
        <v>5955</v>
      </c>
      <c r="AQ127" s="43" t="s">
        <v>5956</v>
      </c>
      <c r="AR127" s="43" t="s">
        <v>970</v>
      </c>
      <c r="AS127" s="43" t="s">
        <v>5957</v>
      </c>
      <c r="AT127" s="43" t="s">
        <v>5958</v>
      </c>
      <c r="AU127" s="43" t="s">
        <v>5959</v>
      </c>
      <c r="AV127" s="43" t="s">
        <v>5960</v>
      </c>
      <c r="AW127" s="43" t="s">
        <v>5524</v>
      </c>
      <c r="AX127" s="43" t="s">
        <v>5961</v>
      </c>
      <c r="AY127" s="43" t="s">
        <v>3077</v>
      </c>
      <c r="AZ127" s="43" t="s">
        <v>5962</v>
      </c>
      <c r="BA127" s="43" t="s">
        <v>3737</v>
      </c>
      <c r="BB127" s="43" t="s">
        <v>5408</v>
      </c>
      <c r="BC127" s="43" t="s">
        <v>5605</v>
      </c>
      <c r="BD127" s="43" t="s">
        <v>5963</v>
      </c>
      <c r="BE127" s="43" t="s">
        <v>5964</v>
      </c>
      <c r="BF127" s="43" t="s">
        <v>3523</v>
      </c>
      <c r="BG127" s="43" t="s">
        <v>5965</v>
      </c>
      <c r="BI127" s="43" t="s">
        <v>5966</v>
      </c>
      <c r="BJ127" s="43" t="s">
        <v>5967</v>
      </c>
      <c r="BK127" s="43" t="s">
        <v>5968</v>
      </c>
      <c r="BL127" s="43" t="s">
        <v>5969</v>
      </c>
      <c r="BM127" s="43" t="s">
        <v>5970</v>
      </c>
      <c r="BN127" s="43" t="s">
        <v>5971</v>
      </c>
      <c r="BO127" s="43" t="s">
        <v>5972</v>
      </c>
      <c r="BP127" s="43" t="s">
        <v>5973</v>
      </c>
      <c r="BQ127" s="43" t="s">
        <v>5974</v>
      </c>
      <c r="BR127" s="43" t="s">
        <v>1714</v>
      </c>
      <c r="BS127" s="43" t="s">
        <v>1352</v>
      </c>
      <c r="BT127" s="43" t="s">
        <v>1353</v>
      </c>
      <c r="BU127" s="43" t="s">
        <v>1354</v>
      </c>
      <c r="BV127" s="43" t="s">
        <v>1355</v>
      </c>
      <c r="BW127" s="43" t="s">
        <v>1356</v>
      </c>
      <c r="BX127" s="43" t="s">
        <v>1357</v>
      </c>
      <c r="BY127" s="43" t="s">
        <v>1358</v>
      </c>
      <c r="BZ127" s="43" t="s">
        <v>1359</v>
      </c>
    </row>
    <row r="128" spans="37:78" x14ac:dyDescent="0.25">
      <c r="AK128" s="43" t="s">
        <v>5975</v>
      </c>
      <c r="AL128" s="43" t="s">
        <v>1533</v>
      </c>
      <c r="AM128" s="43" t="s">
        <v>5976</v>
      </c>
      <c r="AO128" s="43" t="s">
        <v>5977</v>
      </c>
      <c r="AP128" s="43" t="s">
        <v>5978</v>
      </c>
      <c r="AQ128" s="43" t="s">
        <v>5979</v>
      </c>
      <c r="AR128" s="43" t="s">
        <v>5980</v>
      </c>
      <c r="AS128" s="43" t="s">
        <v>5981</v>
      </c>
      <c r="AT128" s="43" t="s">
        <v>5982</v>
      </c>
      <c r="AU128" s="43" t="s">
        <v>5983</v>
      </c>
      <c r="AV128" s="43" t="s">
        <v>5095</v>
      </c>
      <c r="AW128" s="43" t="s">
        <v>5984</v>
      </c>
      <c r="AX128" s="43" t="s">
        <v>5985</v>
      </c>
      <c r="AY128" s="43" t="s">
        <v>5986</v>
      </c>
      <c r="AZ128" s="43" t="s">
        <v>5987</v>
      </c>
      <c r="BA128" s="43" t="s">
        <v>5988</v>
      </c>
      <c r="BB128" s="43" t="s">
        <v>5989</v>
      </c>
      <c r="BC128" s="43" t="s">
        <v>5990</v>
      </c>
      <c r="BD128" s="43" t="s">
        <v>2571</v>
      </c>
      <c r="BE128" s="43" t="s">
        <v>5991</v>
      </c>
      <c r="BF128" s="43" t="s">
        <v>5992</v>
      </c>
      <c r="BG128" s="43" t="s">
        <v>5993</v>
      </c>
      <c r="BI128" s="43" t="s">
        <v>5994</v>
      </c>
      <c r="BJ128" s="43" t="s">
        <v>5995</v>
      </c>
      <c r="BK128" s="43" t="s">
        <v>5996</v>
      </c>
      <c r="BL128" s="43" t="s">
        <v>5997</v>
      </c>
      <c r="BM128" s="43" t="s">
        <v>493</v>
      </c>
      <c r="BN128" s="43" t="s">
        <v>5998</v>
      </c>
      <c r="BO128" s="43" t="s">
        <v>5999</v>
      </c>
      <c r="BP128" s="43" t="s">
        <v>6000</v>
      </c>
      <c r="BQ128" s="43" t="s">
        <v>6001</v>
      </c>
      <c r="BR128" s="43" t="s">
        <v>6002</v>
      </c>
      <c r="BS128" s="43" t="s">
        <v>1360</v>
      </c>
      <c r="BT128" s="43" t="s">
        <v>1361</v>
      </c>
      <c r="BU128" s="43" t="s">
        <v>508</v>
      </c>
      <c r="BV128" s="43" t="s">
        <v>1362</v>
      </c>
      <c r="BW128" s="43" t="s">
        <v>1363</v>
      </c>
      <c r="BX128" s="43" t="s">
        <v>1364</v>
      </c>
      <c r="BY128" s="43" t="s">
        <v>811</v>
      </c>
      <c r="BZ128" s="43" t="s">
        <v>1365</v>
      </c>
    </row>
    <row r="129" spans="37:78" x14ac:dyDescent="0.25">
      <c r="AK129" s="43" t="s">
        <v>2436</v>
      </c>
      <c r="AL129" s="43" t="s">
        <v>5605</v>
      </c>
      <c r="AM129" s="43" t="s">
        <v>6003</v>
      </c>
      <c r="AO129" s="43" t="s">
        <v>1159</v>
      </c>
      <c r="AP129" s="43" t="s">
        <v>1013</v>
      </c>
      <c r="AQ129" s="43" t="s">
        <v>6004</v>
      </c>
      <c r="AR129" s="43" t="s">
        <v>6005</v>
      </c>
      <c r="AS129" s="43" t="s">
        <v>6006</v>
      </c>
      <c r="AT129" s="43" t="s">
        <v>6007</v>
      </c>
      <c r="AU129" s="43" t="s">
        <v>6008</v>
      </c>
      <c r="AV129" s="43" t="s">
        <v>6009</v>
      </c>
      <c r="AW129" s="43" t="s">
        <v>6010</v>
      </c>
      <c r="AX129" s="43" t="s">
        <v>5600</v>
      </c>
      <c r="AY129" s="43" t="s">
        <v>598</v>
      </c>
      <c r="AZ129" s="43" t="s">
        <v>6011</v>
      </c>
      <c r="BA129" s="43" t="s">
        <v>535</v>
      </c>
      <c r="BB129" s="43" t="s">
        <v>2436</v>
      </c>
      <c r="BC129" s="43" t="s">
        <v>6012</v>
      </c>
      <c r="BD129" s="43" t="s">
        <v>6013</v>
      </c>
      <c r="BE129" s="43" t="s">
        <v>3946</v>
      </c>
      <c r="BF129" s="43" t="s">
        <v>6014</v>
      </c>
      <c r="BG129" s="43" t="s">
        <v>6015</v>
      </c>
      <c r="BI129" s="43" t="s">
        <v>6016</v>
      </c>
      <c r="BJ129" s="43" t="s">
        <v>6017</v>
      </c>
      <c r="BK129" s="43" t="s">
        <v>6018</v>
      </c>
      <c r="BL129" s="43" t="s">
        <v>6019</v>
      </c>
      <c r="BM129" s="43" t="s">
        <v>6020</v>
      </c>
      <c r="BN129" s="43" t="s">
        <v>610</v>
      </c>
      <c r="BO129" s="43" t="s">
        <v>5401</v>
      </c>
      <c r="BP129" s="43" t="s">
        <v>970</v>
      </c>
      <c r="BQ129" s="43" t="s">
        <v>6021</v>
      </c>
      <c r="BR129" s="43" t="s">
        <v>6022</v>
      </c>
      <c r="BS129" s="43" t="s">
        <v>1366</v>
      </c>
      <c r="BT129" s="43" t="s">
        <v>1367</v>
      </c>
      <c r="BU129" s="43" t="s">
        <v>1368</v>
      </c>
      <c r="BV129" s="43" t="s">
        <v>1369</v>
      </c>
      <c r="BW129" s="43" t="s">
        <v>1370</v>
      </c>
      <c r="BX129" s="43" t="s">
        <v>1371</v>
      </c>
      <c r="BY129" s="43" t="s">
        <v>1372</v>
      </c>
      <c r="BZ129" s="43" t="s">
        <v>1373</v>
      </c>
    </row>
    <row r="130" spans="37:78" x14ac:dyDescent="0.25">
      <c r="AK130" s="43" t="s">
        <v>6023</v>
      </c>
      <c r="AL130" s="43" t="s">
        <v>6024</v>
      </c>
      <c r="AM130" s="43" t="s">
        <v>6025</v>
      </c>
      <c r="AO130" s="43" t="s">
        <v>6026</v>
      </c>
      <c r="AP130" s="43" t="s">
        <v>6027</v>
      </c>
      <c r="AQ130" s="43" t="s">
        <v>6028</v>
      </c>
      <c r="AR130" s="43" t="s">
        <v>6029</v>
      </c>
      <c r="AS130" s="43" t="s">
        <v>6030</v>
      </c>
      <c r="AT130" s="43" t="s">
        <v>5487</v>
      </c>
      <c r="AU130" s="43" t="s">
        <v>3001</v>
      </c>
      <c r="AV130" s="43" t="s">
        <v>6031</v>
      </c>
      <c r="AW130" s="43" t="s">
        <v>875</v>
      </c>
      <c r="AX130" s="43" t="s">
        <v>6032</v>
      </c>
      <c r="AY130" s="43" t="s">
        <v>5149</v>
      </c>
      <c r="AZ130" s="43" t="s">
        <v>2457</v>
      </c>
      <c r="BA130" s="43" t="s">
        <v>6033</v>
      </c>
      <c r="BB130" s="43" t="s">
        <v>6034</v>
      </c>
      <c r="BC130" s="43" t="s">
        <v>787</v>
      </c>
      <c r="BD130" s="43" t="s">
        <v>4472</v>
      </c>
      <c r="BE130" s="43" t="s">
        <v>6035</v>
      </c>
      <c r="BF130" s="43" t="s">
        <v>6036</v>
      </c>
      <c r="BG130" s="43" t="s">
        <v>6037</v>
      </c>
      <c r="BI130" s="43" t="s">
        <v>6038</v>
      </c>
      <c r="BJ130" s="43" t="s">
        <v>1231</v>
      </c>
      <c r="BK130" s="43" t="s">
        <v>6039</v>
      </c>
      <c r="BL130" s="43" t="s">
        <v>6040</v>
      </c>
      <c r="BM130" s="43" t="s">
        <v>6041</v>
      </c>
      <c r="BN130" s="43" t="s">
        <v>6042</v>
      </c>
      <c r="BO130" s="43" t="s">
        <v>1513</v>
      </c>
      <c r="BP130" s="43" t="s">
        <v>6043</v>
      </c>
      <c r="BQ130" s="43" t="s">
        <v>3993</v>
      </c>
      <c r="BR130" s="43" t="s">
        <v>6044</v>
      </c>
      <c r="BS130" s="43" t="s">
        <v>1374</v>
      </c>
      <c r="BT130" s="43" t="s">
        <v>1375</v>
      </c>
      <c r="BU130" s="43" t="s">
        <v>1376</v>
      </c>
      <c r="BV130" s="43" t="s">
        <v>1377</v>
      </c>
      <c r="BW130" s="43" t="s">
        <v>1378</v>
      </c>
      <c r="BX130" s="43" t="s">
        <v>1379</v>
      </c>
      <c r="BY130" s="43" t="s">
        <v>1380</v>
      </c>
      <c r="BZ130" s="43" t="s">
        <v>1381</v>
      </c>
    </row>
    <row r="131" spans="37:78" x14ac:dyDescent="0.25">
      <c r="AK131" s="43" t="s">
        <v>2719</v>
      </c>
      <c r="AL131" s="43" t="s">
        <v>5563</v>
      </c>
      <c r="AM131" s="43" t="s">
        <v>6045</v>
      </c>
      <c r="AO131" s="43" t="s">
        <v>6046</v>
      </c>
      <c r="AP131" s="43" t="s">
        <v>6047</v>
      </c>
      <c r="AQ131" s="43" t="s">
        <v>6048</v>
      </c>
      <c r="AR131" s="43" t="s">
        <v>6049</v>
      </c>
      <c r="AS131" s="43" t="s">
        <v>569</v>
      </c>
      <c r="AT131" s="43" t="s">
        <v>6050</v>
      </c>
      <c r="AU131" s="43" t="s">
        <v>6051</v>
      </c>
      <c r="AV131" s="43" t="s">
        <v>6052</v>
      </c>
      <c r="AW131" s="43" t="s">
        <v>6053</v>
      </c>
      <c r="AX131" s="43" t="s">
        <v>6054</v>
      </c>
      <c r="AY131" s="43" t="s">
        <v>4026</v>
      </c>
      <c r="AZ131" s="43" t="s">
        <v>6055</v>
      </c>
      <c r="BA131" s="43" t="s">
        <v>6056</v>
      </c>
      <c r="BB131" s="43" t="s">
        <v>6057</v>
      </c>
      <c r="BC131" s="43" t="s">
        <v>6058</v>
      </c>
      <c r="BD131" s="43" t="s">
        <v>6059</v>
      </c>
      <c r="BE131" s="43" t="s">
        <v>4557</v>
      </c>
      <c r="BF131" s="43" t="s">
        <v>6060</v>
      </c>
      <c r="BG131" s="43" t="s">
        <v>6061</v>
      </c>
      <c r="BI131" s="43" t="s">
        <v>6062</v>
      </c>
      <c r="BJ131" s="43" t="s">
        <v>595</v>
      </c>
      <c r="BK131" s="43" t="s">
        <v>6063</v>
      </c>
      <c r="BL131" s="43" t="s">
        <v>6064</v>
      </c>
      <c r="BM131" s="43" t="s">
        <v>6065</v>
      </c>
      <c r="BN131" s="43" t="s">
        <v>3591</v>
      </c>
      <c r="BO131" s="43" t="s">
        <v>6066</v>
      </c>
      <c r="BP131" s="43" t="s">
        <v>6067</v>
      </c>
      <c r="BQ131" s="43" t="s">
        <v>6068</v>
      </c>
      <c r="BR131" s="43" t="s">
        <v>6069</v>
      </c>
      <c r="BS131" s="43" t="s">
        <v>870</v>
      </c>
      <c r="BT131" s="43" t="s">
        <v>1382</v>
      </c>
      <c r="BU131" s="43" t="s">
        <v>1383</v>
      </c>
      <c r="BV131" s="43" t="s">
        <v>1384</v>
      </c>
      <c r="BW131" s="43" t="s">
        <v>1385</v>
      </c>
      <c r="BX131" s="43" t="s">
        <v>1386</v>
      </c>
      <c r="BY131" s="43" t="s">
        <v>1387</v>
      </c>
      <c r="BZ131" s="43" t="s">
        <v>1388</v>
      </c>
    </row>
    <row r="132" spans="37:78" x14ac:dyDescent="0.25">
      <c r="AK132" s="43" t="s">
        <v>1043</v>
      </c>
      <c r="AL132" s="43" t="s">
        <v>6070</v>
      </c>
      <c r="AM132" s="43" t="s">
        <v>6071</v>
      </c>
      <c r="AO132" s="43" t="s">
        <v>6072</v>
      </c>
      <c r="AP132" s="43" t="s">
        <v>6073</v>
      </c>
      <c r="AQ132" s="43" t="s">
        <v>6074</v>
      </c>
      <c r="AR132" s="43" t="s">
        <v>6075</v>
      </c>
      <c r="AS132" s="43" t="s">
        <v>1528</v>
      </c>
      <c r="AT132" s="43" t="s">
        <v>6076</v>
      </c>
      <c r="AU132" s="43" t="s">
        <v>6077</v>
      </c>
      <c r="AV132" s="43" t="s">
        <v>6078</v>
      </c>
      <c r="AW132" s="43" t="s">
        <v>3212</v>
      </c>
      <c r="AX132" s="43" t="s">
        <v>6079</v>
      </c>
      <c r="AY132" s="43" t="s">
        <v>6080</v>
      </c>
      <c r="AZ132" s="43" t="s">
        <v>2096</v>
      </c>
      <c r="BA132" s="43" t="s">
        <v>6081</v>
      </c>
      <c r="BB132" s="43" t="s">
        <v>6082</v>
      </c>
      <c r="BC132" s="43" t="s">
        <v>3085</v>
      </c>
      <c r="BD132" s="43" t="s">
        <v>699</v>
      </c>
      <c r="BE132" s="43" t="s">
        <v>4815</v>
      </c>
      <c r="BF132" s="43" t="s">
        <v>3669</v>
      </c>
      <c r="BG132" s="43" t="s">
        <v>6083</v>
      </c>
      <c r="BI132" s="43" t="s">
        <v>6084</v>
      </c>
      <c r="BJ132" s="43" t="s">
        <v>6085</v>
      </c>
      <c r="BK132" s="43" t="s">
        <v>6086</v>
      </c>
      <c r="BL132" s="43" t="s">
        <v>6087</v>
      </c>
      <c r="BM132" s="43" t="s">
        <v>6088</v>
      </c>
      <c r="BN132" s="43" t="s">
        <v>3310</v>
      </c>
      <c r="BO132" s="43" t="s">
        <v>1159</v>
      </c>
      <c r="BP132" s="43" t="s">
        <v>5260</v>
      </c>
      <c r="BQ132" s="43" t="s">
        <v>6089</v>
      </c>
      <c r="BR132" s="43" t="s">
        <v>6090</v>
      </c>
      <c r="BS132" s="43" t="s">
        <v>476</v>
      </c>
      <c r="BT132" s="43" t="s">
        <v>1389</v>
      </c>
      <c r="BU132" s="43" t="s">
        <v>1390</v>
      </c>
      <c r="BV132" s="43" t="s">
        <v>1391</v>
      </c>
      <c r="BW132" s="43" t="s">
        <v>1392</v>
      </c>
      <c r="BX132" s="43" t="s">
        <v>1393</v>
      </c>
      <c r="BY132" s="43" t="s">
        <v>976</v>
      </c>
      <c r="BZ132" s="43" t="s">
        <v>1394</v>
      </c>
    </row>
    <row r="133" spans="37:78" x14ac:dyDescent="0.25">
      <c r="AK133" s="43" t="s">
        <v>6091</v>
      </c>
      <c r="AL133" s="43" t="s">
        <v>5567</v>
      </c>
      <c r="AM133" s="43" t="s">
        <v>1538</v>
      </c>
      <c r="AO133" s="43" t="s">
        <v>6092</v>
      </c>
      <c r="AP133" s="43" t="s">
        <v>5654</v>
      </c>
      <c r="AQ133" s="43" t="s">
        <v>2222</v>
      </c>
      <c r="AR133" s="43" t="s">
        <v>6093</v>
      </c>
      <c r="AS133" s="43" t="s">
        <v>6094</v>
      </c>
      <c r="AT133" s="43" t="s">
        <v>836</v>
      </c>
      <c r="AU133" s="43" t="s">
        <v>6095</v>
      </c>
      <c r="AV133" s="43" t="s">
        <v>6096</v>
      </c>
      <c r="AW133" s="43" t="s">
        <v>6097</v>
      </c>
      <c r="AX133" s="43" t="s">
        <v>6098</v>
      </c>
      <c r="AY133" s="43" t="s">
        <v>6099</v>
      </c>
      <c r="AZ133" s="43" t="s">
        <v>6100</v>
      </c>
      <c r="BA133" s="43" t="s">
        <v>6101</v>
      </c>
      <c r="BB133" s="43" t="s">
        <v>6102</v>
      </c>
      <c r="BC133" s="43" t="s">
        <v>6103</v>
      </c>
      <c r="BD133" s="43" t="s">
        <v>6104</v>
      </c>
      <c r="BE133" s="43" t="s">
        <v>487</v>
      </c>
      <c r="BF133" s="43" t="s">
        <v>6105</v>
      </c>
      <c r="BG133" s="43" t="s">
        <v>6106</v>
      </c>
      <c r="BI133" s="43" t="s">
        <v>2679</v>
      </c>
      <c r="BJ133" s="43" t="s">
        <v>6107</v>
      </c>
      <c r="BK133" s="43" t="s">
        <v>6108</v>
      </c>
      <c r="BL133" s="43" t="s">
        <v>1591</v>
      </c>
      <c r="BM133" s="43" t="s">
        <v>6109</v>
      </c>
      <c r="BN133" s="43" t="s">
        <v>6110</v>
      </c>
      <c r="BO133" s="43" t="s">
        <v>6111</v>
      </c>
      <c r="BP133" s="43" t="s">
        <v>6112</v>
      </c>
      <c r="BQ133" s="43" t="s">
        <v>6113</v>
      </c>
      <c r="BR133" s="43" t="s">
        <v>6114</v>
      </c>
      <c r="BS133" s="43" t="s">
        <v>1395</v>
      </c>
      <c r="BT133" s="43" t="s">
        <v>1396</v>
      </c>
      <c r="BU133" s="43" t="s">
        <v>1397</v>
      </c>
      <c r="BV133" s="43" t="s">
        <v>1398</v>
      </c>
      <c r="BW133" s="43" t="s">
        <v>1399</v>
      </c>
      <c r="BX133" s="43" t="s">
        <v>1400</v>
      </c>
      <c r="BY133" s="43" t="s">
        <v>1401</v>
      </c>
      <c r="BZ133" s="43" t="s">
        <v>1402</v>
      </c>
    </row>
    <row r="134" spans="37:78" x14ac:dyDescent="0.25">
      <c r="AK134" s="43" t="s">
        <v>6115</v>
      </c>
      <c r="AL134" s="43" t="s">
        <v>6116</v>
      </c>
      <c r="AM134" s="43" t="s">
        <v>1714</v>
      </c>
      <c r="AO134" s="43" t="s">
        <v>6117</v>
      </c>
      <c r="AP134" s="43" t="s">
        <v>3117</v>
      </c>
      <c r="AQ134" s="43" t="s">
        <v>6118</v>
      </c>
      <c r="AR134" s="43" t="s">
        <v>6119</v>
      </c>
      <c r="AS134" s="43" t="s">
        <v>6120</v>
      </c>
      <c r="AT134" s="43" t="s">
        <v>6121</v>
      </c>
      <c r="AU134" s="43" t="s">
        <v>3532</v>
      </c>
      <c r="AV134" s="43" t="s">
        <v>6122</v>
      </c>
      <c r="AW134" s="43" t="s">
        <v>6123</v>
      </c>
      <c r="AX134" s="43" t="s">
        <v>6124</v>
      </c>
      <c r="AY134" s="43" t="s">
        <v>6125</v>
      </c>
      <c r="AZ134" s="43" t="s">
        <v>6126</v>
      </c>
      <c r="BA134" s="43" t="s">
        <v>6127</v>
      </c>
      <c r="BB134" s="43" t="s">
        <v>6128</v>
      </c>
      <c r="BC134" s="43" t="s">
        <v>6129</v>
      </c>
      <c r="BD134" s="43" t="s">
        <v>6130</v>
      </c>
      <c r="BE134" s="43" t="s">
        <v>4165</v>
      </c>
      <c r="BF134" s="43" t="s">
        <v>6131</v>
      </c>
      <c r="BG134" s="43" t="s">
        <v>791</v>
      </c>
      <c r="BI134" s="43" t="s">
        <v>6132</v>
      </c>
      <c r="BJ134" s="43" t="s">
        <v>6133</v>
      </c>
      <c r="BK134" s="43" t="s">
        <v>6134</v>
      </c>
      <c r="BL134" s="43" t="s">
        <v>1754</v>
      </c>
      <c r="BM134" s="43" t="s">
        <v>967</v>
      </c>
      <c r="BN134" s="43" t="s">
        <v>714</v>
      </c>
      <c r="BO134" s="43" t="s">
        <v>1253</v>
      </c>
      <c r="BP134" s="43" t="s">
        <v>6135</v>
      </c>
      <c r="BQ134" s="43" t="s">
        <v>6136</v>
      </c>
      <c r="BR134" s="43" t="s">
        <v>6137</v>
      </c>
      <c r="BS134" s="43" t="s">
        <v>1403</v>
      </c>
      <c r="BT134" s="43" t="s">
        <v>1404</v>
      </c>
      <c r="BU134" s="43" t="s">
        <v>1405</v>
      </c>
      <c r="BV134" s="43" t="s">
        <v>1406</v>
      </c>
      <c r="BW134" s="43" t="s">
        <v>1407</v>
      </c>
      <c r="BX134" s="43" t="s">
        <v>1408</v>
      </c>
      <c r="BY134" s="43" t="s">
        <v>1409</v>
      </c>
      <c r="BZ134" s="43" t="s">
        <v>1410</v>
      </c>
    </row>
    <row r="135" spans="37:78" x14ac:dyDescent="0.25">
      <c r="AK135" s="43" t="s">
        <v>6138</v>
      </c>
      <c r="AL135" s="43" t="s">
        <v>6139</v>
      </c>
      <c r="AM135" s="43" t="s">
        <v>6140</v>
      </c>
      <c r="AO135" s="43" t="s">
        <v>6141</v>
      </c>
      <c r="AP135" s="43" t="s">
        <v>6142</v>
      </c>
      <c r="AQ135" s="43" t="s">
        <v>6143</v>
      </c>
      <c r="AR135" s="43" t="s">
        <v>6144</v>
      </c>
      <c r="AS135" s="43" t="s">
        <v>6145</v>
      </c>
      <c r="AT135" s="43" t="s">
        <v>3169</v>
      </c>
      <c r="AU135" s="43" t="s">
        <v>4344</v>
      </c>
      <c r="AV135" s="43" t="s">
        <v>6146</v>
      </c>
      <c r="AW135" s="43" t="s">
        <v>6147</v>
      </c>
      <c r="AX135" s="43" t="s">
        <v>6148</v>
      </c>
      <c r="AY135" s="43" t="s">
        <v>6149</v>
      </c>
      <c r="AZ135" s="43" t="s">
        <v>6150</v>
      </c>
      <c r="BA135" s="43" t="s">
        <v>6151</v>
      </c>
      <c r="BB135" s="43" t="s">
        <v>6152</v>
      </c>
      <c r="BC135" s="43" t="s">
        <v>6153</v>
      </c>
      <c r="BD135" s="43" t="s">
        <v>6154</v>
      </c>
      <c r="BE135" s="43" t="s">
        <v>6155</v>
      </c>
      <c r="BF135" s="43" t="s">
        <v>6156</v>
      </c>
      <c r="BG135" s="43" t="s">
        <v>6157</v>
      </c>
      <c r="BI135" s="43" t="s">
        <v>6158</v>
      </c>
      <c r="BJ135" s="43" t="s">
        <v>6159</v>
      </c>
      <c r="BK135" s="43" t="s">
        <v>6160</v>
      </c>
      <c r="BL135" s="43" t="s">
        <v>6161</v>
      </c>
      <c r="BM135" s="43" t="s">
        <v>6162</v>
      </c>
      <c r="BN135" s="43" t="s">
        <v>6163</v>
      </c>
      <c r="BO135" s="43" t="s">
        <v>6164</v>
      </c>
      <c r="BP135" s="43" t="s">
        <v>6165</v>
      </c>
      <c r="BQ135" s="43" t="s">
        <v>3100</v>
      </c>
      <c r="BR135" s="43" t="s">
        <v>6166</v>
      </c>
      <c r="BS135" s="43" t="s">
        <v>1411</v>
      </c>
      <c r="BT135" s="43" t="s">
        <v>1412</v>
      </c>
      <c r="BU135" s="43" t="s">
        <v>1413</v>
      </c>
      <c r="BV135" s="43" t="s">
        <v>1414</v>
      </c>
      <c r="BW135" s="43" t="s">
        <v>1415</v>
      </c>
      <c r="BX135" s="43" t="s">
        <v>1416</v>
      </c>
      <c r="BY135" s="43" t="s">
        <v>600</v>
      </c>
      <c r="BZ135" s="43" t="s">
        <v>1417</v>
      </c>
    </row>
    <row r="136" spans="37:78" x14ac:dyDescent="0.25">
      <c r="AK136" s="43" t="s">
        <v>6167</v>
      </c>
      <c r="AL136" s="43" t="s">
        <v>6168</v>
      </c>
      <c r="AM136" s="43" t="s">
        <v>791</v>
      </c>
      <c r="AO136" s="43" t="s">
        <v>6169</v>
      </c>
      <c r="AP136" s="43" t="s">
        <v>6170</v>
      </c>
      <c r="AQ136" s="43" t="s">
        <v>6171</v>
      </c>
      <c r="AR136" s="43" t="s">
        <v>6172</v>
      </c>
      <c r="AS136" s="43" t="s">
        <v>4364</v>
      </c>
      <c r="AT136" s="43" t="s">
        <v>6173</v>
      </c>
      <c r="AU136" s="43" t="s">
        <v>6174</v>
      </c>
      <c r="AV136" s="43" t="s">
        <v>3018</v>
      </c>
      <c r="AW136" s="43" t="s">
        <v>6175</v>
      </c>
      <c r="AX136" s="43" t="s">
        <v>5997</v>
      </c>
      <c r="AY136" s="43" t="s">
        <v>6176</v>
      </c>
      <c r="AZ136" s="43" t="s">
        <v>6177</v>
      </c>
      <c r="BA136" s="43" t="s">
        <v>6178</v>
      </c>
      <c r="BB136" s="43" t="s">
        <v>628</v>
      </c>
      <c r="BC136" s="43" t="s">
        <v>6179</v>
      </c>
      <c r="BD136" s="43" t="s">
        <v>6180</v>
      </c>
      <c r="BE136" s="43" t="s">
        <v>647</v>
      </c>
      <c r="BF136" s="43" t="s">
        <v>6181</v>
      </c>
      <c r="BG136" s="43" t="s">
        <v>6182</v>
      </c>
      <c r="BI136" s="43" t="s">
        <v>6183</v>
      </c>
      <c r="BJ136" s="43" t="s">
        <v>6184</v>
      </c>
      <c r="BK136" s="43" t="s">
        <v>6185</v>
      </c>
      <c r="BL136" s="43" t="s">
        <v>6186</v>
      </c>
      <c r="BM136" s="43" t="s">
        <v>6187</v>
      </c>
      <c r="BN136" s="43" t="s">
        <v>535</v>
      </c>
      <c r="BO136" s="43" t="s">
        <v>6188</v>
      </c>
      <c r="BP136" s="43" t="s">
        <v>6189</v>
      </c>
      <c r="BQ136" s="43" t="s">
        <v>6190</v>
      </c>
      <c r="BR136" s="43" t="s">
        <v>6191</v>
      </c>
      <c r="BS136" s="43" t="s">
        <v>1418</v>
      </c>
      <c r="BT136" s="43" t="s">
        <v>1419</v>
      </c>
      <c r="BU136" s="43" t="s">
        <v>1420</v>
      </c>
      <c r="BV136" s="43" t="s">
        <v>1421</v>
      </c>
      <c r="BW136" s="43" t="s">
        <v>1422</v>
      </c>
      <c r="BX136" s="43" t="s">
        <v>1423</v>
      </c>
      <c r="BY136" s="43" t="s">
        <v>1424</v>
      </c>
      <c r="BZ136" s="43" t="s">
        <v>1425</v>
      </c>
    </row>
    <row r="137" spans="37:78" x14ac:dyDescent="0.25">
      <c r="AK137" s="43" t="s">
        <v>6192</v>
      </c>
      <c r="AL137" s="43" t="s">
        <v>564</v>
      </c>
      <c r="AM137" s="43" t="s">
        <v>6193</v>
      </c>
      <c r="AO137" s="43" t="s">
        <v>6194</v>
      </c>
      <c r="AP137" s="43" t="s">
        <v>6195</v>
      </c>
      <c r="AQ137" s="43" t="s">
        <v>3475</v>
      </c>
      <c r="AR137" s="43" t="s">
        <v>2360</v>
      </c>
      <c r="AS137" s="43" t="s">
        <v>976</v>
      </c>
      <c r="AT137" s="43" t="s">
        <v>6196</v>
      </c>
      <c r="AU137" s="43" t="s">
        <v>6197</v>
      </c>
      <c r="AV137" s="43" t="s">
        <v>3540</v>
      </c>
      <c r="AW137" s="43" t="s">
        <v>6198</v>
      </c>
      <c r="AX137" s="43" t="s">
        <v>6199</v>
      </c>
      <c r="AY137" s="43" t="s">
        <v>1621</v>
      </c>
      <c r="BA137" s="43" t="s">
        <v>6200</v>
      </c>
      <c r="BB137" s="43" t="s">
        <v>4401</v>
      </c>
      <c r="BC137" s="43" t="s">
        <v>1083</v>
      </c>
      <c r="BD137" s="43" t="s">
        <v>6201</v>
      </c>
      <c r="BE137" s="43" t="s">
        <v>5111</v>
      </c>
      <c r="BF137" s="43" t="s">
        <v>6202</v>
      </c>
      <c r="BG137" s="43" t="s">
        <v>6203</v>
      </c>
      <c r="BI137" s="43" t="s">
        <v>6204</v>
      </c>
      <c r="BJ137" s="43" t="s">
        <v>6205</v>
      </c>
      <c r="BK137" s="43" t="s">
        <v>6206</v>
      </c>
      <c r="BL137" s="43" t="s">
        <v>6207</v>
      </c>
      <c r="BM137" s="43" t="s">
        <v>6208</v>
      </c>
      <c r="BN137" s="43" t="s">
        <v>4711</v>
      </c>
      <c r="BO137" s="43" t="s">
        <v>6209</v>
      </c>
      <c r="BP137" s="43" t="s">
        <v>6210</v>
      </c>
      <c r="BQ137" s="43" t="s">
        <v>6211</v>
      </c>
      <c r="BR137" s="43" t="s">
        <v>6212</v>
      </c>
      <c r="BS137" s="43" t="s">
        <v>1426</v>
      </c>
      <c r="BT137" s="43" t="s">
        <v>1427</v>
      </c>
      <c r="BU137" s="43" t="s">
        <v>1110</v>
      </c>
      <c r="BV137" s="43" t="s">
        <v>1428</v>
      </c>
      <c r="BW137" s="43" t="s">
        <v>1429</v>
      </c>
      <c r="BX137" s="43" t="s">
        <v>1430</v>
      </c>
      <c r="BY137" s="43" t="s">
        <v>1431</v>
      </c>
      <c r="BZ137" s="43" t="s">
        <v>1432</v>
      </c>
    </row>
    <row r="138" spans="37:78" x14ac:dyDescent="0.25">
      <c r="AK138" s="43" t="s">
        <v>6213</v>
      </c>
      <c r="AL138" s="43" t="s">
        <v>6026</v>
      </c>
      <c r="AM138" s="43" t="s">
        <v>6214</v>
      </c>
      <c r="AO138" s="43" t="s">
        <v>6215</v>
      </c>
      <c r="AP138" s="43" t="s">
        <v>6216</v>
      </c>
      <c r="AQ138" s="43" t="s">
        <v>6217</v>
      </c>
      <c r="AR138" s="43" t="s">
        <v>6218</v>
      </c>
      <c r="AS138" s="43" t="s">
        <v>6219</v>
      </c>
      <c r="AT138" s="43" t="s">
        <v>6220</v>
      </c>
      <c r="AU138" s="43" t="s">
        <v>3737</v>
      </c>
      <c r="AV138" s="43" t="s">
        <v>6221</v>
      </c>
      <c r="AW138" s="43" t="s">
        <v>6222</v>
      </c>
      <c r="AX138" s="43" t="s">
        <v>6223</v>
      </c>
      <c r="AY138" s="43" t="s">
        <v>884</v>
      </c>
      <c r="BA138" s="43" t="s">
        <v>1528</v>
      </c>
      <c r="BB138" s="43" t="s">
        <v>517</v>
      </c>
      <c r="BC138" s="43" t="s">
        <v>6224</v>
      </c>
      <c r="BD138" s="43" t="s">
        <v>6225</v>
      </c>
      <c r="BE138" s="43" t="s">
        <v>6226</v>
      </c>
      <c r="BF138" s="43" t="s">
        <v>6227</v>
      </c>
      <c r="BG138" s="43" t="s">
        <v>1284</v>
      </c>
      <c r="BI138" s="43" t="s">
        <v>6228</v>
      </c>
      <c r="BJ138" s="43" t="s">
        <v>3347</v>
      </c>
      <c r="BK138" s="43" t="s">
        <v>6229</v>
      </c>
      <c r="BL138" s="43" t="s">
        <v>6230</v>
      </c>
      <c r="BM138" s="43" t="s">
        <v>6231</v>
      </c>
      <c r="BN138" s="43" t="s">
        <v>874</v>
      </c>
      <c r="BO138" s="43" t="s">
        <v>1613</v>
      </c>
      <c r="BP138" s="43" t="s">
        <v>6232</v>
      </c>
      <c r="BQ138" s="43" t="s">
        <v>6233</v>
      </c>
      <c r="BR138" s="43" t="s">
        <v>6234</v>
      </c>
      <c r="BS138" s="43" t="s">
        <v>1433</v>
      </c>
      <c r="BT138" s="43" t="s">
        <v>1434</v>
      </c>
      <c r="BU138" s="43" t="s">
        <v>1435</v>
      </c>
      <c r="BV138" s="43" t="s">
        <v>1436</v>
      </c>
      <c r="BW138" s="43" t="s">
        <v>1437</v>
      </c>
      <c r="BX138" s="43" t="s">
        <v>1438</v>
      </c>
      <c r="BY138" s="43" t="s">
        <v>1439</v>
      </c>
      <c r="BZ138" s="43" t="s">
        <v>535</v>
      </c>
    </row>
    <row r="139" spans="37:78" x14ac:dyDescent="0.25">
      <c r="AK139" s="43" t="s">
        <v>1104</v>
      </c>
      <c r="AL139" s="43" t="s">
        <v>6235</v>
      </c>
      <c r="AM139" s="43" t="s">
        <v>1772</v>
      </c>
      <c r="AO139" s="43" t="s">
        <v>6236</v>
      </c>
      <c r="AP139" s="43" t="s">
        <v>6237</v>
      </c>
      <c r="AQ139" s="43" t="s">
        <v>6238</v>
      </c>
      <c r="AR139" s="43" t="s">
        <v>6239</v>
      </c>
      <c r="AS139" s="43" t="s">
        <v>4024</v>
      </c>
      <c r="AT139" s="43" t="s">
        <v>6240</v>
      </c>
      <c r="AU139" s="43" t="s">
        <v>6241</v>
      </c>
      <c r="AV139" s="43" t="s">
        <v>6242</v>
      </c>
      <c r="AW139" s="43" t="s">
        <v>6243</v>
      </c>
      <c r="AX139" s="43" t="s">
        <v>6244</v>
      </c>
      <c r="AY139" s="43" t="s">
        <v>6245</v>
      </c>
      <c r="BA139" s="43" t="s">
        <v>6246</v>
      </c>
      <c r="BB139" s="43" t="s">
        <v>843</v>
      </c>
      <c r="BC139" s="43" t="s">
        <v>6247</v>
      </c>
      <c r="BD139" s="43" t="s">
        <v>6248</v>
      </c>
      <c r="BE139" s="43" t="s">
        <v>6249</v>
      </c>
      <c r="BF139" s="43" t="s">
        <v>4786</v>
      </c>
      <c r="BG139" s="43" t="s">
        <v>6250</v>
      </c>
      <c r="BI139" s="43" t="s">
        <v>6251</v>
      </c>
      <c r="BJ139" s="43" t="s">
        <v>6252</v>
      </c>
      <c r="BK139" s="43" t="s">
        <v>6253</v>
      </c>
      <c r="BL139" s="43" t="s">
        <v>1745</v>
      </c>
      <c r="BM139" s="43" t="s">
        <v>6254</v>
      </c>
      <c r="BN139" s="43" t="s">
        <v>6255</v>
      </c>
      <c r="BO139" s="43" t="s">
        <v>6256</v>
      </c>
      <c r="BP139" s="43" t="s">
        <v>6257</v>
      </c>
      <c r="BQ139" s="43" t="s">
        <v>6258</v>
      </c>
      <c r="BR139" s="43" t="s">
        <v>6259</v>
      </c>
      <c r="BS139" s="43" t="s">
        <v>1440</v>
      </c>
      <c r="BT139" s="43" t="s">
        <v>1441</v>
      </c>
      <c r="BU139" s="43" t="s">
        <v>1442</v>
      </c>
      <c r="BV139" s="43" t="s">
        <v>1443</v>
      </c>
      <c r="BW139" s="43" t="s">
        <v>1444</v>
      </c>
      <c r="BX139" s="43" t="s">
        <v>1445</v>
      </c>
      <c r="BY139" s="43" t="s">
        <v>1446</v>
      </c>
      <c r="BZ139" s="43" t="s">
        <v>459</v>
      </c>
    </row>
    <row r="140" spans="37:78" x14ac:dyDescent="0.25">
      <c r="AK140" s="43" t="s">
        <v>6260</v>
      </c>
      <c r="AL140" s="43" t="s">
        <v>6261</v>
      </c>
      <c r="AM140" s="43" t="s">
        <v>6262</v>
      </c>
      <c r="AO140" s="43" t="s">
        <v>6263</v>
      </c>
      <c r="AP140" s="43" t="s">
        <v>6264</v>
      </c>
      <c r="AQ140" s="43" t="s">
        <v>476</v>
      </c>
      <c r="AR140" s="43" t="s">
        <v>6265</v>
      </c>
      <c r="AS140" s="43" t="s">
        <v>6266</v>
      </c>
      <c r="AT140" s="43" t="s">
        <v>6267</v>
      </c>
      <c r="AU140" s="43" t="s">
        <v>874</v>
      </c>
      <c r="AV140" s="43" t="s">
        <v>730</v>
      </c>
      <c r="AW140" s="43" t="s">
        <v>6268</v>
      </c>
      <c r="AX140" s="43" t="s">
        <v>6269</v>
      </c>
      <c r="AY140" s="43" t="s">
        <v>6270</v>
      </c>
      <c r="BA140" s="43" t="s">
        <v>6271</v>
      </c>
      <c r="BB140" s="43" t="s">
        <v>6272</v>
      </c>
      <c r="BC140" s="43" t="s">
        <v>6273</v>
      </c>
      <c r="BD140" s="43" t="s">
        <v>6274</v>
      </c>
      <c r="BE140" s="43" t="s">
        <v>6275</v>
      </c>
      <c r="BF140" s="43" t="s">
        <v>1564</v>
      </c>
      <c r="BG140" s="43" t="s">
        <v>3415</v>
      </c>
      <c r="BI140" s="43" t="s">
        <v>1770</v>
      </c>
      <c r="BJ140" s="43" t="s">
        <v>6276</v>
      </c>
      <c r="BK140" s="43" t="s">
        <v>6277</v>
      </c>
      <c r="BL140" s="43" t="s">
        <v>6278</v>
      </c>
      <c r="BM140" s="43" t="s">
        <v>1128</v>
      </c>
      <c r="BN140" s="43" t="s">
        <v>6279</v>
      </c>
      <c r="BO140" s="43" t="s">
        <v>6280</v>
      </c>
      <c r="BP140" s="43" t="s">
        <v>6281</v>
      </c>
      <c r="BQ140" s="43" t="s">
        <v>6282</v>
      </c>
      <c r="BR140" s="43" t="s">
        <v>6283</v>
      </c>
      <c r="BS140" s="43" t="s">
        <v>1447</v>
      </c>
      <c r="BT140" s="43" t="s">
        <v>1261</v>
      </c>
      <c r="BU140" s="43" t="s">
        <v>1448</v>
      </c>
      <c r="BV140" s="43" t="s">
        <v>1449</v>
      </c>
      <c r="BW140" s="43" t="s">
        <v>1450</v>
      </c>
      <c r="BX140" s="43" t="s">
        <v>1451</v>
      </c>
      <c r="BY140" s="43" t="s">
        <v>1452</v>
      </c>
      <c r="BZ140" s="43" t="s">
        <v>874</v>
      </c>
    </row>
    <row r="141" spans="37:78" x14ac:dyDescent="0.25">
      <c r="AK141" s="43" t="s">
        <v>6284</v>
      </c>
      <c r="AL141" s="43" t="s">
        <v>6285</v>
      </c>
      <c r="AM141" s="43" t="s">
        <v>1660</v>
      </c>
      <c r="AO141" s="43" t="s">
        <v>1328</v>
      </c>
      <c r="AP141" s="43" t="s">
        <v>5414</v>
      </c>
      <c r="AQ141" s="43" t="s">
        <v>672</v>
      </c>
      <c r="AR141" s="43" t="s">
        <v>6286</v>
      </c>
      <c r="AS141" s="43" t="s">
        <v>6287</v>
      </c>
      <c r="AT141" s="43" t="s">
        <v>6288</v>
      </c>
      <c r="AU141" s="43" t="s">
        <v>6289</v>
      </c>
      <c r="AV141" s="43" t="s">
        <v>6290</v>
      </c>
      <c r="AW141" s="43" t="s">
        <v>6291</v>
      </c>
      <c r="AX141" s="43" t="s">
        <v>6292</v>
      </c>
      <c r="AY141" s="43" t="s">
        <v>6293</v>
      </c>
      <c r="BA141" s="43" t="s">
        <v>6294</v>
      </c>
      <c r="BB141" s="43" t="s">
        <v>6295</v>
      </c>
      <c r="BC141" s="43" t="s">
        <v>6296</v>
      </c>
      <c r="BD141" s="43" t="s">
        <v>2414</v>
      </c>
      <c r="BE141" s="43" t="s">
        <v>6297</v>
      </c>
      <c r="BF141" s="43" t="s">
        <v>6298</v>
      </c>
      <c r="BG141" s="43" t="s">
        <v>6299</v>
      </c>
      <c r="BI141" s="43" t="s">
        <v>6147</v>
      </c>
      <c r="BJ141" s="43" t="s">
        <v>3464</v>
      </c>
      <c r="BK141" s="43" t="s">
        <v>6300</v>
      </c>
      <c r="BL141" s="43" t="s">
        <v>6301</v>
      </c>
      <c r="BM141" s="43" t="s">
        <v>6302</v>
      </c>
      <c r="BN141" s="43" t="s">
        <v>6303</v>
      </c>
      <c r="BO141" s="43" t="s">
        <v>3768</v>
      </c>
      <c r="BP141" s="43" t="s">
        <v>2360</v>
      </c>
      <c r="BQ141" s="43" t="s">
        <v>6304</v>
      </c>
      <c r="BR141" s="43" t="s">
        <v>681</v>
      </c>
      <c r="BS141" s="43" t="s">
        <v>1453</v>
      </c>
      <c r="BT141" s="43" t="s">
        <v>1454</v>
      </c>
      <c r="BU141" s="43" t="s">
        <v>1455</v>
      </c>
      <c r="BV141" s="43" t="s">
        <v>1456</v>
      </c>
      <c r="BW141" s="43" t="s">
        <v>1457</v>
      </c>
      <c r="BX141" s="43" t="s">
        <v>1458</v>
      </c>
      <c r="BY141" s="43" t="s">
        <v>1459</v>
      </c>
      <c r="BZ141" s="43" t="s">
        <v>1460</v>
      </c>
    </row>
    <row r="142" spans="37:78" x14ac:dyDescent="0.25">
      <c r="AK142" s="43" t="s">
        <v>6305</v>
      </c>
      <c r="AL142" s="43" t="s">
        <v>1462</v>
      </c>
      <c r="AM142" s="43" t="s">
        <v>6306</v>
      </c>
      <c r="AO142" s="43" t="s">
        <v>6307</v>
      </c>
      <c r="AP142" s="43" t="s">
        <v>6308</v>
      </c>
      <c r="AQ142" s="43" t="s">
        <v>739</v>
      </c>
      <c r="AR142" s="43" t="s">
        <v>6309</v>
      </c>
      <c r="AS142" s="43" t="s">
        <v>6310</v>
      </c>
      <c r="AT142" s="43" t="s">
        <v>6311</v>
      </c>
      <c r="AU142" s="43" t="s">
        <v>6312</v>
      </c>
      <c r="AV142" s="43" t="s">
        <v>3516</v>
      </c>
      <c r="AW142" s="43" t="s">
        <v>6313</v>
      </c>
      <c r="AX142" s="43" t="s">
        <v>6314</v>
      </c>
      <c r="AY142" s="43" t="s">
        <v>6315</v>
      </c>
      <c r="BA142" s="43" t="s">
        <v>1378</v>
      </c>
      <c r="BB142" s="43" t="s">
        <v>5325</v>
      </c>
      <c r="BC142" s="43" t="s">
        <v>6316</v>
      </c>
      <c r="BD142" s="43" t="s">
        <v>5913</v>
      </c>
      <c r="BE142" s="43" t="s">
        <v>655</v>
      </c>
      <c r="BF142" s="43" t="s">
        <v>6317</v>
      </c>
      <c r="BG142" s="43" t="s">
        <v>6318</v>
      </c>
      <c r="BI142" s="43" t="s">
        <v>6319</v>
      </c>
      <c r="BJ142" s="43" t="s">
        <v>6320</v>
      </c>
      <c r="BK142" s="43" t="s">
        <v>6321</v>
      </c>
      <c r="BL142" s="43" t="s">
        <v>6322</v>
      </c>
      <c r="BM142" s="43" t="s">
        <v>3019</v>
      </c>
      <c r="BN142" s="43" t="s">
        <v>6323</v>
      </c>
      <c r="BO142" s="43" t="s">
        <v>3500</v>
      </c>
      <c r="BP142" s="43" t="s">
        <v>6324</v>
      </c>
      <c r="BQ142" s="43" t="s">
        <v>6325</v>
      </c>
      <c r="BR142" s="43" t="s">
        <v>6326</v>
      </c>
      <c r="BS142" s="43" t="s">
        <v>1461</v>
      </c>
      <c r="BT142" s="43" t="s">
        <v>1462</v>
      </c>
      <c r="BU142" s="43" t="s">
        <v>1463</v>
      </c>
      <c r="BV142" s="43" t="s">
        <v>1464</v>
      </c>
      <c r="BW142" s="43" t="s">
        <v>1465</v>
      </c>
      <c r="BX142" s="43" t="s">
        <v>1466</v>
      </c>
      <c r="BY142" s="43" t="s">
        <v>1467</v>
      </c>
      <c r="BZ142" s="43" t="s">
        <v>1468</v>
      </c>
    </row>
    <row r="143" spans="37:78" x14ac:dyDescent="0.25">
      <c r="AK143" s="43" t="s">
        <v>1189</v>
      </c>
      <c r="AL143" s="43" t="s">
        <v>6327</v>
      </c>
      <c r="AM143" s="43" t="s">
        <v>6328</v>
      </c>
      <c r="AO143" s="43" t="s">
        <v>1477</v>
      </c>
      <c r="AP143" s="43" t="s">
        <v>6329</v>
      </c>
      <c r="AQ143" s="43" t="s">
        <v>6330</v>
      </c>
      <c r="AR143" s="43" t="s">
        <v>6331</v>
      </c>
      <c r="AS143" s="43" t="s">
        <v>6332</v>
      </c>
      <c r="AT143" s="43" t="s">
        <v>6333</v>
      </c>
      <c r="AU143" s="43" t="s">
        <v>6334</v>
      </c>
      <c r="AV143" s="43" t="s">
        <v>6335</v>
      </c>
      <c r="AW143" s="43" t="s">
        <v>508</v>
      </c>
      <c r="AX143" s="43" t="s">
        <v>6090</v>
      </c>
      <c r="AY143" s="43" t="s">
        <v>6336</v>
      </c>
      <c r="BA143" s="43" t="s">
        <v>6337</v>
      </c>
      <c r="BB143" s="43" t="s">
        <v>6338</v>
      </c>
      <c r="BC143" s="43" t="s">
        <v>1223</v>
      </c>
      <c r="BD143" s="43" t="s">
        <v>4653</v>
      </c>
      <c r="BE143" s="43" t="s">
        <v>6339</v>
      </c>
      <c r="BF143" s="43" t="s">
        <v>1377</v>
      </c>
      <c r="BG143" s="43" t="s">
        <v>1876</v>
      </c>
      <c r="BI143" s="43" t="s">
        <v>5122</v>
      </c>
      <c r="BJ143" s="43" t="s">
        <v>1303</v>
      </c>
      <c r="BK143" s="43" t="s">
        <v>6340</v>
      </c>
      <c r="BL143" s="43" t="s">
        <v>6341</v>
      </c>
      <c r="BM143" s="43" t="s">
        <v>1268</v>
      </c>
      <c r="BN143" s="43" t="s">
        <v>6342</v>
      </c>
      <c r="BO143" s="43" t="s">
        <v>6343</v>
      </c>
      <c r="BP143" s="43" t="s">
        <v>6344</v>
      </c>
      <c r="BQ143" s="43" t="s">
        <v>3430</v>
      </c>
      <c r="BR143" s="43" t="s">
        <v>6345</v>
      </c>
      <c r="BS143" s="43" t="s">
        <v>1469</v>
      </c>
      <c r="BT143" s="43" t="s">
        <v>1470</v>
      </c>
      <c r="BU143" s="43" t="s">
        <v>1471</v>
      </c>
      <c r="BV143" s="43" t="s">
        <v>559</v>
      </c>
      <c r="BW143" s="43" t="s">
        <v>1472</v>
      </c>
      <c r="BX143" s="43" t="s">
        <v>1473</v>
      </c>
      <c r="BY143" s="43" t="s">
        <v>1474</v>
      </c>
      <c r="BZ143" s="43" t="s">
        <v>1475</v>
      </c>
    </row>
    <row r="144" spans="37:78" x14ac:dyDescent="0.25">
      <c r="AK144" s="43" t="s">
        <v>5352</v>
      </c>
      <c r="AL144" s="43" t="s">
        <v>6346</v>
      </c>
      <c r="AM144" s="43" t="s">
        <v>6347</v>
      </c>
      <c r="AO144" s="43" t="s">
        <v>6348</v>
      </c>
      <c r="AP144" s="43" t="s">
        <v>6349</v>
      </c>
      <c r="AQ144" s="43" t="s">
        <v>6350</v>
      </c>
      <c r="AR144" s="43" t="s">
        <v>6351</v>
      </c>
      <c r="AS144" s="43" t="s">
        <v>6352</v>
      </c>
      <c r="AT144" s="43" t="s">
        <v>6353</v>
      </c>
      <c r="AU144" s="43" t="s">
        <v>6354</v>
      </c>
      <c r="AV144" s="43" t="s">
        <v>6355</v>
      </c>
      <c r="AW144" s="43" t="s">
        <v>4902</v>
      </c>
      <c r="AX144" s="43" t="s">
        <v>6356</v>
      </c>
      <c r="AY144" s="43" t="s">
        <v>6357</v>
      </c>
      <c r="BA144" s="43" t="s">
        <v>6358</v>
      </c>
      <c r="BB144" s="43" t="s">
        <v>6359</v>
      </c>
      <c r="BC144" s="43" t="s">
        <v>5942</v>
      </c>
      <c r="BD144" s="43" t="s">
        <v>1301</v>
      </c>
      <c r="BE144" s="43" t="s">
        <v>875</v>
      </c>
      <c r="BF144" s="43" t="s">
        <v>6360</v>
      </c>
      <c r="BG144" s="43" t="s">
        <v>6361</v>
      </c>
      <c r="BI144" s="43" t="s">
        <v>6362</v>
      </c>
      <c r="BJ144" s="43" t="s">
        <v>6363</v>
      </c>
      <c r="BK144" s="43" t="s">
        <v>6364</v>
      </c>
      <c r="BL144" s="43" t="s">
        <v>6365</v>
      </c>
      <c r="BM144" s="43" t="s">
        <v>6366</v>
      </c>
      <c r="BN144" s="43" t="s">
        <v>6367</v>
      </c>
      <c r="BO144" s="43" t="s">
        <v>6368</v>
      </c>
      <c r="BP144" s="43" t="s">
        <v>6369</v>
      </c>
      <c r="BQ144" s="43" t="s">
        <v>836</v>
      </c>
      <c r="BR144" s="43" t="s">
        <v>682</v>
      </c>
      <c r="BS144" s="43" t="s">
        <v>1476</v>
      </c>
      <c r="BT144" s="43" t="s">
        <v>1477</v>
      </c>
      <c r="BU144" s="43" t="s">
        <v>1478</v>
      </c>
      <c r="BV144" s="43" t="s">
        <v>1479</v>
      </c>
      <c r="BW144" s="43" t="s">
        <v>1480</v>
      </c>
      <c r="BX144" s="43" t="s">
        <v>1189</v>
      </c>
      <c r="BY144" s="43" t="s">
        <v>1481</v>
      </c>
      <c r="BZ144" s="43" t="s">
        <v>1482</v>
      </c>
    </row>
    <row r="145" spans="37:78" x14ac:dyDescent="0.25">
      <c r="AK145" s="43" t="s">
        <v>6370</v>
      </c>
      <c r="AL145" s="43" t="s">
        <v>850</v>
      </c>
      <c r="AM145" s="43" t="s">
        <v>6371</v>
      </c>
      <c r="AO145" s="43" t="s">
        <v>6372</v>
      </c>
      <c r="AP145" s="43" t="s">
        <v>6373</v>
      </c>
      <c r="AQ145" s="43" t="s">
        <v>6374</v>
      </c>
      <c r="AR145" s="43" t="s">
        <v>6375</v>
      </c>
      <c r="AS145" s="43" t="s">
        <v>6376</v>
      </c>
      <c r="AT145" s="43" t="s">
        <v>6377</v>
      </c>
      <c r="AU145" s="43" t="s">
        <v>6378</v>
      </c>
      <c r="AV145" s="43" t="s">
        <v>6379</v>
      </c>
      <c r="AW145" s="43" t="s">
        <v>1376</v>
      </c>
      <c r="AX145" s="43" t="s">
        <v>6380</v>
      </c>
      <c r="AY145" s="43" t="s">
        <v>6381</v>
      </c>
      <c r="BA145" s="43" t="s">
        <v>6382</v>
      </c>
      <c r="BB145" s="43" t="s">
        <v>6383</v>
      </c>
      <c r="BC145" s="43" t="s">
        <v>5853</v>
      </c>
      <c r="BD145" s="43" t="s">
        <v>6384</v>
      </c>
      <c r="BE145" s="43" t="s">
        <v>1301</v>
      </c>
      <c r="BF145" s="43" t="s">
        <v>6385</v>
      </c>
      <c r="BG145" s="43" t="s">
        <v>6386</v>
      </c>
      <c r="BI145" s="43" t="s">
        <v>6387</v>
      </c>
      <c r="BJ145" s="43" t="s">
        <v>4751</v>
      </c>
      <c r="BK145" s="43" t="s">
        <v>6388</v>
      </c>
      <c r="BL145" s="43" t="s">
        <v>673</v>
      </c>
      <c r="BM145" s="43" t="s">
        <v>3451</v>
      </c>
      <c r="BN145" s="43" t="s">
        <v>6389</v>
      </c>
      <c r="BO145" s="43" t="s">
        <v>6390</v>
      </c>
      <c r="BP145" s="43" t="s">
        <v>6391</v>
      </c>
      <c r="BQ145" s="43" t="s">
        <v>487</v>
      </c>
      <c r="BR145" s="43" t="s">
        <v>6392</v>
      </c>
      <c r="BS145" s="43" t="s">
        <v>1483</v>
      </c>
      <c r="BT145" s="43" t="s">
        <v>1484</v>
      </c>
      <c r="BU145" s="43" t="s">
        <v>1073</v>
      </c>
      <c r="BV145" s="43" t="s">
        <v>1485</v>
      </c>
      <c r="BW145" s="43" t="s">
        <v>1486</v>
      </c>
      <c r="BX145" s="43" t="s">
        <v>1487</v>
      </c>
      <c r="BY145" s="43" t="s">
        <v>1488</v>
      </c>
      <c r="BZ145" s="43" t="s">
        <v>730</v>
      </c>
    </row>
    <row r="146" spans="37:78" x14ac:dyDescent="0.25">
      <c r="AK146" s="43" t="s">
        <v>6393</v>
      </c>
      <c r="AL146" s="43" t="s">
        <v>4655</v>
      </c>
      <c r="AM146" s="43" t="s">
        <v>6394</v>
      </c>
      <c r="AO146" s="43" t="s">
        <v>5967</v>
      </c>
      <c r="AP146" s="43" t="s">
        <v>5895</v>
      </c>
      <c r="AQ146" s="43" t="s">
        <v>6395</v>
      </c>
      <c r="AR146" s="43" t="s">
        <v>2478</v>
      </c>
      <c r="AS146" s="43" t="s">
        <v>3039</v>
      </c>
      <c r="AT146" s="43" t="s">
        <v>6396</v>
      </c>
      <c r="AU146" s="43" t="s">
        <v>6397</v>
      </c>
      <c r="AV146" s="43" t="s">
        <v>6398</v>
      </c>
      <c r="AW146" s="43" t="s">
        <v>6399</v>
      </c>
      <c r="AX146" s="43" t="s">
        <v>6400</v>
      </c>
      <c r="AY146" s="43" t="s">
        <v>6401</v>
      </c>
      <c r="BA146" s="43" t="s">
        <v>1582</v>
      </c>
      <c r="BB146" s="43" t="s">
        <v>6402</v>
      </c>
      <c r="BC146" s="43" t="s">
        <v>6403</v>
      </c>
      <c r="BD146" s="43" t="s">
        <v>2761</v>
      </c>
      <c r="BE146" s="43" t="s">
        <v>6404</v>
      </c>
      <c r="BF146" s="43" t="s">
        <v>6405</v>
      </c>
      <c r="BG146" s="43" t="s">
        <v>1893</v>
      </c>
      <c r="BI146" s="43" t="s">
        <v>3412</v>
      </c>
      <c r="BJ146" s="43" t="s">
        <v>6406</v>
      </c>
      <c r="BK146" s="43" t="s">
        <v>6407</v>
      </c>
      <c r="BL146" s="43" t="s">
        <v>6408</v>
      </c>
      <c r="BM146" s="43" t="s">
        <v>6409</v>
      </c>
      <c r="BN146" s="43" t="s">
        <v>6200</v>
      </c>
      <c r="BO146" s="43" t="s">
        <v>6410</v>
      </c>
      <c r="BP146" s="43" t="s">
        <v>1371</v>
      </c>
      <c r="BQ146" s="43" t="s">
        <v>6411</v>
      </c>
      <c r="BR146" s="43" t="s">
        <v>6412</v>
      </c>
      <c r="BS146" s="43" t="s">
        <v>1489</v>
      </c>
      <c r="BT146" s="43" t="s">
        <v>1490</v>
      </c>
      <c r="BU146" s="43" t="s">
        <v>1491</v>
      </c>
      <c r="BV146" s="43" t="s">
        <v>1492</v>
      </c>
      <c r="BW146" s="43" t="s">
        <v>598</v>
      </c>
      <c r="BX146" s="43" t="s">
        <v>1493</v>
      </c>
      <c r="BY146" s="43" t="s">
        <v>1494</v>
      </c>
      <c r="BZ146" s="43" t="s">
        <v>1495</v>
      </c>
    </row>
    <row r="147" spans="37:78" x14ac:dyDescent="0.25">
      <c r="AK147" s="43" t="s">
        <v>6413</v>
      </c>
      <c r="AL147" s="43" t="s">
        <v>6414</v>
      </c>
      <c r="AM147" s="43" t="s">
        <v>6415</v>
      </c>
      <c r="AO147" s="43" t="s">
        <v>1223</v>
      </c>
      <c r="AP147" s="43" t="s">
        <v>3816</v>
      </c>
      <c r="AQ147" s="43" t="s">
        <v>701</v>
      </c>
      <c r="AR147" s="43" t="s">
        <v>1097</v>
      </c>
      <c r="AS147" s="43" t="s">
        <v>6416</v>
      </c>
      <c r="AT147" s="43" t="s">
        <v>508</v>
      </c>
      <c r="AU147" s="43" t="s">
        <v>6417</v>
      </c>
      <c r="AV147" s="43" t="s">
        <v>3407</v>
      </c>
      <c r="AW147" s="43" t="s">
        <v>6418</v>
      </c>
      <c r="AX147" s="43" t="s">
        <v>6419</v>
      </c>
      <c r="AY147" s="43" t="s">
        <v>6420</v>
      </c>
      <c r="BA147" s="43" t="s">
        <v>6421</v>
      </c>
      <c r="BB147" s="43" t="s">
        <v>6422</v>
      </c>
      <c r="BC147" s="43" t="s">
        <v>6423</v>
      </c>
      <c r="BD147" s="43" t="s">
        <v>6424</v>
      </c>
      <c r="BE147" s="43" t="s">
        <v>6425</v>
      </c>
      <c r="BF147" s="43" t="s">
        <v>6426</v>
      </c>
      <c r="BG147" s="43" t="s">
        <v>6427</v>
      </c>
      <c r="BI147" s="43" t="s">
        <v>2341</v>
      </c>
      <c r="BJ147" s="43" t="s">
        <v>535</v>
      </c>
      <c r="BK147" s="43" t="s">
        <v>6428</v>
      </c>
      <c r="BL147" s="43" t="s">
        <v>6429</v>
      </c>
      <c r="BM147" s="43" t="s">
        <v>6430</v>
      </c>
      <c r="BN147" s="43" t="s">
        <v>6431</v>
      </c>
      <c r="BO147" s="43" t="s">
        <v>6432</v>
      </c>
      <c r="BP147" s="43" t="s">
        <v>6433</v>
      </c>
      <c r="BQ147" s="43" t="s">
        <v>1773</v>
      </c>
      <c r="BR147" s="43" t="s">
        <v>6434</v>
      </c>
      <c r="BS147" s="43" t="s">
        <v>1496</v>
      </c>
      <c r="BT147" s="43" t="s">
        <v>1497</v>
      </c>
      <c r="BV147" s="43" t="s">
        <v>1498</v>
      </c>
      <c r="BW147" s="43" t="s">
        <v>1499</v>
      </c>
      <c r="BX147" s="43" t="s">
        <v>1500</v>
      </c>
      <c r="BY147" s="43" t="s">
        <v>1501</v>
      </c>
      <c r="BZ147" s="43" t="s">
        <v>1502</v>
      </c>
    </row>
    <row r="148" spans="37:78" x14ac:dyDescent="0.25">
      <c r="AK148" s="43" t="s">
        <v>6435</v>
      </c>
      <c r="AL148" s="43" t="s">
        <v>1633</v>
      </c>
      <c r="AM148" s="43" t="s">
        <v>6436</v>
      </c>
      <c r="AO148" s="43" t="s">
        <v>6437</v>
      </c>
      <c r="AP148" s="43" t="s">
        <v>6438</v>
      </c>
      <c r="AQ148" s="43" t="s">
        <v>6439</v>
      </c>
      <c r="AR148" s="43" t="s">
        <v>5197</v>
      </c>
      <c r="AS148" s="43" t="s">
        <v>6440</v>
      </c>
      <c r="AT148" s="43" t="s">
        <v>6441</v>
      </c>
      <c r="AU148" s="43" t="s">
        <v>6442</v>
      </c>
      <c r="AV148" s="43" t="s">
        <v>6443</v>
      </c>
      <c r="AW148" s="43" t="s">
        <v>6444</v>
      </c>
      <c r="AX148" s="43" t="s">
        <v>6445</v>
      </c>
      <c r="AY148" s="43" t="s">
        <v>6446</v>
      </c>
      <c r="BA148" s="43" t="s">
        <v>1992</v>
      </c>
      <c r="BB148" s="43" t="s">
        <v>6447</v>
      </c>
      <c r="BC148" s="43" t="s">
        <v>6448</v>
      </c>
      <c r="BD148" s="43" t="s">
        <v>6449</v>
      </c>
      <c r="BE148" s="43" t="s">
        <v>6450</v>
      </c>
      <c r="BF148" s="43" t="s">
        <v>6451</v>
      </c>
      <c r="BG148" s="43" t="s">
        <v>6452</v>
      </c>
      <c r="BI148" s="43" t="s">
        <v>702</v>
      </c>
      <c r="BJ148" s="43" t="s">
        <v>459</v>
      </c>
      <c r="BK148" s="43" t="s">
        <v>6453</v>
      </c>
      <c r="BL148" s="43" t="s">
        <v>1818</v>
      </c>
      <c r="BM148" s="43" t="s">
        <v>3375</v>
      </c>
      <c r="BN148" s="43" t="s">
        <v>1528</v>
      </c>
      <c r="BO148" s="43" t="s">
        <v>6454</v>
      </c>
      <c r="BP148" s="43" t="s">
        <v>6455</v>
      </c>
      <c r="BQ148" s="43" t="s">
        <v>6456</v>
      </c>
      <c r="BR148" s="43" t="s">
        <v>6457</v>
      </c>
      <c r="BS148" s="43" t="s">
        <v>1503</v>
      </c>
      <c r="BT148" s="43" t="s">
        <v>1504</v>
      </c>
      <c r="BV148" s="43" t="s">
        <v>1505</v>
      </c>
      <c r="BW148" s="43" t="s">
        <v>1506</v>
      </c>
      <c r="BX148" s="43" t="s">
        <v>1507</v>
      </c>
      <c r="BY148" s="43" t="s">
        <v>1508</v>
      </c>
      <c r="BZ148" s="43" t="s">
        <v>1509</v>
      </c>
    </row>
    <row r="149" spans="37:78" x14ac:dyDescent="0.25">
      <c r="AK149" s="43" t="s">
        <v>6458</v>
      </c>
      <c r="AL149" s="43" t="s">
        <v>6459</v>
      </c>
      <c r="AM149" s="43" t="s">
        <v>6460</v>
      </c>
      <c r="AO149" s="43" t="s">
        <v>6461</v>
      </c>
      <c r="AP149" s="43" t="s">
        <v>6105</v>
      </c>
      <c r="AQ149" s="43" t="s">
        <v>6462</v>
      </c>
      <c r="AR149" s="43" t="s">
        <v>6463</v>
      </c>
      <c r="AS149" s="43" t="s">
        <v>1657</v>
      </c>
      <c r="AT149" s="43" t="s">
        <v>2985</v>
      </c>
      <c r="AU149" s="43" t="s">
        <v>6464</v>
      </c>
      <c r="AV149" s="43" t="s">
        <v>6465</v>
      </c>
      <c r="AW149" s="43" t="s">
        <v>6466</v>
      </c>
      <c r="AX149" s="43" t="s">
        <v>6467</v>
      </c>
      <c r="AY149" s="43" t="s">
        <v>5573</v>
      </c>
      <c r="BA149" s="43" t="s">
        <v>6468</v>
      </c>
      <c r="BB149" s="43" t="s">
        <v>6469</v>
      </c>
      <c r="BC149" s="43" t="s">
        <v>6470</v>
      </c>
      <c r="BD149" s="43" t="s">
        <v>3685</v>
      </c>
      <c r="BE149" s="43" t="s">
        <v>6198</v>
      </c>
      <c r="BF149" s="43" t="s">
        <v>4711</v>
      </c>
      <c r="BG149" s="43" t="s">
        <v>6471</v>
      </c>
      <c r="BI149" s="43" t="s">
        <v>6472</v>
      </c>
      <c r="BJ149" s="43" t="s">
        <v>6473</v>
      </c>
      <c r="BK149" s="43" t="s">
        <v>6474</v>
      </c>
      <c r="BL149" s="43" t="s">
        <v>6475</v>
      </c>
      <c r="BM149" s="43" t="s">
        <v>6476</v>
      </c>
      <c r="BN149" s="43" t="s">
        <v>6477</v>
      </c>
      <c r="BO149" s="43" t="s">
        <v>6478</v>
      </c>
      <c r="BP149" s="43" t="s">
        <v>6479</v>
      </c>
      <c r="BQ149" s="43" t="s">
        <v>2162</v>
      </c>
      <c r="BR149" s="43" t="s">
        <v>6480</v>
      </c>
      <c r="BS149" s="43" t="s">
        <v>1510</v>
      </c>
      <c r="BT149" s="43" t="s">
        <v>1355</v>
      </c>
      <c r="BV149" s="43" t="s">
        <v>1511</v>
      </c>
      <c r="BW149" s="43" t="s">
        <v>1512</v>
      </c>
      <c r="BX149" s="43" t="s">
        <v>1513</v>
      </c>
      <c r="BY149" s="43" t="s">
        <v>1514</v>
      </c>
      <c r="BZ149" s="43" t="s">
        <v>1515</v>
      </c>
    </row>
    <row r="150" spans="37:78" x14ac:dyDescent="0.25">
      <c r="AK150" s="43" t="s">
        <v>6481</v>
      </c>
      <c r="AL150" s="43" t="s">
        <v>1258</v>
      </c>
      <c r="AM150" s="43" t="s">
        <v>476</v>
      </c>
      <c r="AO150" s="43" t="s">
        <v>5584</v>
      </c>
      <c r="AP150" s="43" t="s">
        <v>6482</v>
      </c>
      <c r="AQ150" s="43" t="s">
        <v>6483</v>
      </c>
      <c r="AS150" s="43" t="s">
        <v>3795</v>
      </c>
      <c r="AT150" s="43" t="s">
        <v>6484</v>
      </c>
      <c r="AU150" s="43" t="s">
        <v>4396</v>
      </c>
      <c r="AV150" s="43" t="s">
        <v>6485</v>
      </c>
      <c r="AW150" s="43" t="s">
        <v>6486</v>
      </c>
      <c r="AX150" s="43" t="s">
        <v>6487</v>
      </c>
      <c r="AY150" s="43" t="s">
        <v>3635</v>
      </c>
      <c r="BA150" s="43" t="s">
        <v>6488</v>
      </c>
      <c r="BB150" s="43" t="s">
        <v>6489</v>
      </c>
      <c r="BC150" s="43" t="s">
        <v>6490</v>
      </c>
      <c r="BD150" s="43" t="s">
        <v>2507</v>
      </c>
      <c r="BE150" s="43" t="s">
        <v>6491</v>
      </c>
      <c r="BF150" s="43" t="s">
        <v>6492</v>
      </c>
      <c r="BG150" s="43" t="s">
        <v>6493</v>
      </c>
      <c r="BI150" s="43" t="s">
        <v>800</v>
      </c>
      <c r="BJ150" s="43" t="s">
        <v>874</v>
      </c>
      <c r="BK150" s="43" t="s">
        <v>6494</v>
      </c>
      <c r="BL150" s="43" t="s">
        <v>6495</v>
      </c>
      <c r="BM150" s="43" t="s">
        <v>6496</v>
      </c>
      <c r="BN150" s="43" t="s">
        <v>6497</v>
      </c>
      <c r="BO150" s="43" t="s">
        <v>6498</v>
      </c>
      <c r="BP150" s="43" t="s">
        <v>6499</v>
      </c>
      <c r="BQ150" s="43" t="s">
        <v>6500</v>
      </c>
      <c r="BR150" s="43" t="s">
        <v>6501</v>
      </c>
      <c r="BS150" s="43" t="s">
        <v>1516</v>
      </c>
      <c r="BT150" s="43" t="s">
        <v>1517</v>
      </c>
      <c r="BV150" s="43" t="s">
        <v>1518</v>
      </c>
      <c r="BW150" s="43" t="s">
        <v>1519</v>
      </c>
      <c r="BX150" s="43" t="s">
        <v>1520</v>
      </c>
      <c r="BY150" s="43" t="s">
        <v>1521</v>
      </c>
      <c r="BZ150" s="43" t="s">
        <v>811</v>
      </c>
    </row>
    <row r="151" spans="37:78" x14ac:dyDescent="0.25">
      <c r="AK151" s="43" t="s">
        <v>563</v>
      </c>
      <c r="AL151" s="43" t="s">
        <v>6502</v>
      </c>
      <c r="AM151" s="43" t="s">
        <v>739</v>
      </c>
      <c r="AO151" s="43" t="s">
        <v>1504</v>
      </c>
      <c r="AP151" s="43" t="s">
        <v>3347</v>
      </c>
      <c r="AQ151" s="43" t="s">
        <v>6503</v>
      </c>
      <c r="AS151" s="43" t="s">
        <v>6504</v>
      </c>
      <c r="AT151" s="43" t="s">
        <v>5857</v>
      </c>
      <c r="AU151" s="43" t="s">
        <v>6505</v>
      </c>
      <c r="AV151" s="43" t="s">
        <v>945</v>
      </c>
      <c r="AW151" s="43" t="s">
        <v>1033</v>
      </c>
      <c r="AX151" s="43" t="s">
        <v>6506</v>
      </c>
      <c r="AY151" s="43" t="s">
        <v>6507</v>
      </c>
      <c r="BA151" s="43" t="s">
        <v>6508</v>
      </c>
      <c r="BB151" s="43" t="s">
        <v>1328</v>
      </c>
      <c r="BC151" s="43" t="s">
        <v>6509</v>
      </c>
      <c r="BD151" s="43" t="s">
        <v>970</v>
      </c>
      <c r="BE151" s="43" t="s">
        <v>6510</v>
      </c>
      <c r="BF151" s="43" t="s">
        <v>553</v>
      </c>
      <c r="BG151" s="43" t="s">
        <v>6511</v>
      </c>
      <c r="BI151" s="43" t="s">
        <v>6512</v>
      </c>
      <c r="BJ151" s="43" t="s">
        <v>6255</v>
      </c>
      <c r="BK151" s="43" t="s">
        <v>6513</v>
      </c>
      <c r="BL151" s="43" t="s">
        <v>476</v>
      </c>
      <c r="BM151" s="43" t="s">
        <v>6514</v>
      </c>
      <c r="BN151" s="43" t="s">
        <v>6515</v>
      </c>
      <c r="BO151" s="43" t="s">
        <v>2959</v>
      </c>
      <c r="BP151" s="43" t="s">
        <v>6516</v>
      </c>
      <c r="BQ151" s="43" t="s">
        <v>6517</v>
      </c>
      <c r="BR151" s="43" t="s">
        <v>6518</v>
      </c>
      <c r="BS151" s="43" t="s">
        <v>1522</v>
      </c>
      <c r="BT151" s="43" t="s">
        <v>1523</v>
      </c>
      <c r="BV151" s="43" t="s">
        <v>1524</v>
      </c>
      <c r="BW151" s="43" t="s">
        <v>1525</v>
      </c>
      <c r="BX151" s="43" t="s">
        <v>1526</v>
      </c>
      <c r="BY151" s="43" t="s">
        <v>1527</v>
      </c>
      <c r="BZ151" s="43" t="s">
        <v>1528</v>
      </c>
    </row>
    <row r="152" spans="37:78" x14ac:dyDescent="0.25">
      <c r="AK152" s="43" t="s">
        <v>6519</v>
      </c>
      <c r="AL152" s="43" t="s">
        <v>1299</v>
      </c>
      <c r="AM152" s="43" t="s">
        <v>6520</v>
      </c>
      <c r="AO152" s="43" t="s">
        <v>3872</v>
      </c>
      <c r="AP152" s="43" t="s">
        <v>6521</v>
      </c>
      <c r="AQ152" s="43" t="s">
        <v>1062</v>
      </c>
      <c r="AS152" s="43" t="s">
        <v>649</v>
      </c>
      <c r="AT152" s="43" t="s">
        <v>6522</v>
      </c>
      <c r="AU152" s="43" t="s">
        <v>6523</v>
      </c>
      <c r="AV152" s="43" t="s">
        <v>6524</v>
      </c>
      <c r="AW152" s="43" t="s">
        <v>6525</v>
      </c>
      <c r="AX152" s="43" t="s">
        <v>6526</v>
      </c>
      <c r="AY152" s="43" t="s">
        <v>6527</v>
      </c>
      <c r="BA152" s="43" t="s">
        <v>6528</v>
      </c>
      <c r="BB152" s="43" t="s">
        <v>6529</v>
      </c>
      <c r="BC152" s="43" t="s">
        <v>6530</v>
      </c>
      <c r="BD152" s="43" t="s">
        <v>508</v>
      </c>
      <c r="BE152" s="43" t="s">
        <v>6531</v>
      </c>
      <c r="BF152" s="43" t="s">
        <v>6532</v>
      </c>
      <c r="BG152" s="43" t="s">
        <v>6533</v>
      </c>
      <c r="BI152" s="43" t="s">
        <v>6534</v>
      </c>
      <c r="BJ152" s="43" t="s">
        <v>6535</v>
      </c>
      <c r="BK152" s="43" t="s">
        <v>3285</v>
      </c>
      <c r="BL152" s="43" t="s">
        <v>6536</v>
      </c>
      <c r="BM152" s="43" t="s">
        <v>6537</v>
      </c>
      <c r="BN152" s="43" t="s">
        <v>6538</v>
      </c>
      <c r="BO152" s="43" t="s">
        <v>6403</v>
      </c>
      <c r="BP152" s="43" t="s">
        <v>6539</v>
      </c>
      <c r="BQ152" s="43" t="s">
        <v>6540</v>
      </c>
      <c r="BR152" s="43" t="s">
        <v>6541</v>
      </c>
      <c r="BS152" s="43" t="s">
        <v>1529</v>
      </c>
      <c r="BT152" s="43" t="s">
        <v>1530</v>
      </c>
      <c r="BV152" s="43" t="s">
        <v>1531</v>
      </c>
      <c r="BW152" s="43" t="s">
        <v>1532</v>
      </c>
      <c r="BX152" s="43" t="s">
        <v>1533</v>
      </c>
      <c r="BY152" s="43" t="s">
        <v>1534</v>
      </c>
      <c r="BZ152" s="43" t="s">
        <v>1535</v>
      </c>
    </row>
    <row r="153" spans="37:78" x14ac:dyDescent="0.25">
      <c r="AK153" s="43" t="s">
        <v>6542</v>
      </c>
      <c r="AL153" s="43" t="s">
        <v>6343</v>
      </c>
      <c r="AM153" s="43" t="s">
        <v>6543</v>
      </c>
      <c r="AO153" s="43" t="s">
        <v>514</v>
      </c>
      <c r="AP153" s="43" t="s">
        <v>6544</v>
      </c>
      <c r="AQ153" s="43" t="s">
        <v>6545</v>
      </c>
      <c r="AS153" s="43" t="s">
        <v>4066</v>
      </c>
      <c r="AT153" s="43" t="s">
        <v>6546</v>
      </c>
      <c r="AU153" s="43" t="s">
        <v>6108</v>
      </c>
      <c r="AV153" s="43" t="s">
        <v>5851</v>
      </c>
      <c r="AW153" s="43" t="s">
        <v>6547</v>
      </c>
      <c r="AX153" s="43" t="s">
        <v>6548</v>
      </c>
      <c r="AY153" s="43" t="s">
        <v>644</v>
      </c>
      <c r="BA153" s="43" t="s">
        <v>6549</v>
      </c>
      <c r="BB153" s="43" t="s">
        <v>6550</v>
      </c>
      <c r="BC153" s="43" t="s">
        <v>6551</v>
      </c>
      <c r="BD153" s="43" t="s">
        <v>6552</v>
      </c>
      <c r="BE153" s="43" t="s">
        <v>6553</v>
      </c>
      <c r="BF153" s="43" t="s">
        <v>730</v>
      </c>
      <c r="BG153" s="43" t="s">
        <v>6554</v>
      </c>
      <c r="BI153" s="43" t="s">
        <v>6499</v>
      </c>
      <c r="BJ153" s="43" t="s">
        <v>6555</v>
      </c>
      <c r="BK153" s="43" t="s">
        <v>791</v>
      </c>
      <c r="BL153" s="43" t="s">
        <v>964</v>
      </c>
      <c r="BM153" s="43" t="s">
        <v>6556</v>
      </c>
      <c r="BN153" s="43" t="s">
        <v>6557</v>
      </c>
      <c r="BO153" s="43" t="s">
        <v>6558</v>
      </c>
      <c r="BP153" s="43" t="s">
        <v>6559</v>
      </c>
      <c r="BQ153" s="43" t="s">
        <v>6560</v>
      </c>
      <c r="BR153" s="43" t="s">
        <v>1607</v>
      </c>
      <c r="BS153" s="43" t="s">
        <v>1536</v>
      </c>
      <c r="BT153" s="43" t="s">
        <v>1537</v>
      </c>
      <c r="BV153" s="43" t="s">
        <v>1538</v>
      </c>
      <c r="BW153" s="43" t="s">
        <v>1539</v>
      </c>
      <c r="BX153" s="43" t="s">
        <v>1540</v>
      </c>
      <c r="BY153" s="43" t="s">
        <v>1541</v>
      </c>
      <c r="BZ153" s="43" t="s">
        <v>1542</v>
      </c>
    </row>
    <row r="154" spans="37:78" x14ac:dyDescent="0.25">
      <c r="AK154" s="43" t="s">
        <v>1462</v>
      </c>
      <c r="AL154" s="43" t="s">
        <v>6561</v>
      </c>
      <c r="AM154" s="43" t="s">
        <v>6562</v>
      </c>
      <c r="AO154" s="43" t="s">
        <v>5925</v>
      </c>
      <c r="AP154" s="43" t="s">
        <v>6563</v>
      </c>
      <c r="AQ154" s="43" t="s">
        <v>6564</v>
      </c>
      <c r="AS154" s="43" t="s">
        <v>6565</v>
      </c>
      <c r="AT154" s="43" t="s">
        <v>6566</v>
      </c>
      <c r="AU154" s="43" t="s">
        <v>6567</v>
      </c>
      <c r="AV154" s="43" t="s">
        <v>6568</v>
      </c>
      <c r="AW154" s="43" t="s">
        <v>6569</v>
      </c>
      <c r="AX154" s="43" t="s">
        <v>6570</v>
      </c>
      <c r="AY154" s="43" t="s">
        <v>6571</v>
      </c>
      <c r="BA154" s="43" t="s">
        <v>1459</v>
      </c>
      <c r="BB154" s="43" t="s">
        <v>6572</v>
      </c>
      <c r="BC154" s="43" t="s">
        <v>6573</v>
      </c>
      <c r="BD154" s="43" t="s">
        <v>2276</v>
      </c>
      <c r="BE154" s="43" t="s">
        <v>508</v>
      </c>
      <c r="BF154" s="43" t="s">
        <v>6574</v>
      </c>
      <c r="BG154" s="43" t="s">
        <v>6575</v>
      </c>
      <c r="BI154" s="43" t="s">
        <v>493</v>
      </c>
      <c r="BJ154" s="43" t="s">
        <v>6576</v>
      </c>
      <c r="BK154" s="43" t="s">
        <v>6577</v>
      </c>
      <c r="BL154" s="43" t="s">
        <v>6374</v>
      </c>
      <c r="BM154" s="43" t="s">
        <v>6578</v>
      </c>
      <c r="BN154" s="43" t="s">
        <v>1211</v>
      </c>
      <c r="BO154" s="43" t="s">
        <v>6579</v>
      </c>
      <c r="BP154" s="43" t="s">
        <v>6580</v>
      </c>
      <c r="BQ154" s="43" t="s">
        <v>6581</v>
      </c>
      <c r="BR154" s="43" t="s">
        <v>6582</v>
      </c>
      <c r="BS154" s="43" t="s">
        <v>1543</v>
      </c>
      <c r="BT154" s="43" t="s">
        <v>1544</v>
      </c>
      <c r="BV154" s="43" t="s">
        <v>1545</v>
      </c>
      <c r="BW154" s="43" t="s">
        <v>1546</v>
      </c>
      <c r="BX154" s="43" t="s">
        <v>1547</v>
      </c>
      <c r="BY154" s="43" t="s">
        <v>1548</v>
      </c>
      <c r="BZ154" s="43" t="s">
        <v>475</v>
      </c>
    </row>
    <row r="155" spans="37:78" x14ac:dyDescent="0.25">
      <c r="AK155" s="43" t="s">
        <v>6583</v>
      </c>
      <c r="AL155" s="43" t="s">
        <v>6584</v>
      </c>
      <c r="AM155" s="43" t="s">
        <v>6585</v>
      </c>
      <c r="AO155" s="43" t="s">
        <v>6586</v>
      </c>
      <c r="AP155" s="43" t="s">
        <v>4621</v>
      </c>
      <c r="AQ155" s="43" t="s">
        <v>6587</v>
      </c>
      <c r="AS155" s="43" t="s">
        <v>6588</v>
      </c>
      <c r="AT155" s="43" t="s">
        <v>6589</v>
      </c>
      <c r="AU155" s="43" t="s">
        <v>6590</v>
      </c>
      <c r="AV155" s="43" t="s">
        <v>6591</v>
      </c>
      <c r="AW155" s="43" t="s">
        <v>1304</v>
      </c>
      <c r="AX155" s="43" t="s">
        <v>6592</v>
      </c>
      <c r="AY155" s="43" t="s">
        <v>5310</v>
      </c>
      <c r="BA155" s="43" t="s">
        <v>6593</v>
      </c>
      <c r="BB155" s="43" t="s">
        <v>6594</v>
      </c>
      <c r="BC155" s="43" t="s">
        <v>4621</v>
      </c>
      <c r="BD155" s="43" t="s">
        <v>1033</v>
      </c>
      <c r="BE155" s="43" t="s">
        <v>769</v>
      </c>
      <c r="BF155" s="43" t="s">
        <v>4005</v>
      </c>
      <c r="BG155" s="43" t="s">
        <v>6595</v>
      </c>
      <c r="BJ155" s="43" t="s">
        <v>6596</v>
      </c>
      <c r="BK155" s="43" t="s">
        <v>3795</v>
      </c>
      <c r="BL155" s="43" t="s">
        <v>701</v>
      </c>
      <c r="BM155" s="43" t="s">
        <v>6597</v>
      </c>
      <c r="BN155" s="43" t="s">
        <v>6598</v>
      </c>
      <c r="BO155" s="43" t="s">
        <v>6599</v>
      </c>
      <c r="BP155" s="43" t="s">
        <v>1136</v>
      </c>
      <c r="BQ155" s="43" t="s">
        <v>6600</v>
      </c>
      <c r="BR155" s="43" t="s">
        <v>701</v>
      </c>
      <c r="BS155" s="43" t="s">
        <v>1549</v>
      </c>
      <c r="BT155" s="43" t="s">
        <v>1550</v>
      </c>
      <c r="BV155" s="43" t="s">
        <v>1551</v>
      </c>
      <c r="BW155" s="43" t="s">
        <v>1552</v>
      </c>
      <c r="BX155" s="43" t="s">
        <v>1553</v>
      </c>
      <c r="BY155" s="43" t="s">
        <v>1554</v>
      </c>
      <c r="BZ155" s="43" t="s">
        <v>1555</v>
      </c>
    </row>
    <row r="156" spans="37:78" x14ac:dyDescent="0.25">
      <c r="AK156" s="43" t="s">
        <v>6601</v>
      </c>
      <c r="AL156" s="43" t="s">
        <v>6602</v>
      </c>
      <c r="AM156" s="43" t="s">
        <v>6603</v>
      </c>
      <c r="AO156" s="43" t="s">
        <v>6604</v>
      </c>
      <c r="AP156" s="43" t="s">
        <v>1303</v>
      </c>
      <c r="AQ156" s="43" t="s">
        <v>6605</v>
      </c>
      <c r="AS156" s="43" t="s">
        <v>6606</v>
      </c>
      <c r="AT156" s="43" t="s">
        <v>6607</v>
      </c>
      <c r="AU156" s="43" t="s">
        <v>6608</v>
      </c>
      <c r="AV156" s="43" t="s">
        <v>6609</v>
      </c>
      <c r="AW156" s="43" t="s">
        <v>6610</v>
      </c>
      <c r="AX156" s="43" t="s">
        <v>6611</v>
      </c>
      <c r="AY156" s="43" t="s">
        <v>2224</v>
      </c>
      <c r="BA156" s="43" t="s">
        <v>3285</v>
      </c>
      <c r="BB156" s="43" t="s">
        <v>6612</v>
      </c>
      <c r="BC156" s="43" t="s">
        <v>6613</v>
      </c>
      <c r="BD156" s="43" t="s">
        <v>6614</v>
      </c>
      <c r="BE156" s="43" t="s">
        <v>4819</v>
      </c>
      <c r="BF156" s="43" t="s">
        <v>6615</v>
      </c>
      <c r="BG156" s="43" t="s">
        <v>6616</v>
      </c>
      <c r="BJ156" s="43" t="s">
        <v>6323</v>
      </c>
      <c r="BK156" s="43" t="s">
        <v>6617</v>
      </c>
      <c r="BL156" s="43" t="s">
        <v>758</v>
      </c>
      <c r="BM156" s="43" t="s">
        <v>6618</v>
      </c>
      <c r="BN156" s="43" t="s">
        <v>6619</v>
      </c>
      <c r="BO156" s="43" t="s">
        <v>535</v>
      </c>
      <c r="BP156" s="43" t="s">
        <v>6620</v>
      </c>
      <c r="BQ156" s="43" t="s">
        <v>6621</v>
      </c>
      <c r="BR156" s="43" t="s">
        <v>6622</v>
      </c>
      <c r="BS156" s="43" t="s">
        <v>1556</v>
      </c>
      <c r="BT156" s="43" t="s">
        <v>1557</v>
      </c>
      <c r="BV156" s="43" t="s">
        <v>1558</v>
      </c>
      <c r="BW156" s="43" t="s">
        <v>1559</v>
      </c>
      <c r="BX156" s="43" t="s">
        <v>1560</v>
      </c>
      <c r="BY156" s="43" t="s">
        <v>1561</v>
      </c>
      <c r="BZ156" s="43" t="s">
        <v>1562</v>
      </c>
    </row>
    <row r="157" spans="37:78" x14ac:dyDescent="0.25">
      <c r="AK157" s="43" t="s">
        <v>6623</v>
      </c>
      <c r="AL157" s="43" t="s">
        <v>6624</v>
      </c>
      <c r="AM157" s="43" t="s">
        <v>1833</v>
      </c>
      <c r="AO157" s="43" t="s">
        <v>6625</v>
      </c>
      <c r="AP157" s="43" t="s">
        <v>6626</v>
      </c>
      <c r="AQ157" s="43" t="s">
        <v>6627</v>
      </c>
      <c r="AS157" s="43" t="s">
        <v>6628</v>
      </c>
      <c r="AT157" s="43" t="s">
        <v>6629</v>
      </c>
      <c r="AU157" s="43" t="s">
        <v>6630</v>
      </c>
      <c r="AV157" s="43" t="s">
        <v>6631</v>
      </c>
      <c r="AW157" s="43" t="s">
        <v>6632</v>
      </c>
      <c r="AX157" s="43" t="s">
        <v>6633</v>
      </c>
      <c r="AY157" s="43" t="s">
        <v>593</v>
      </c>
      <c r="BA157" s="43" t="s">
        <v>910</v>
      </c>
      <c r="BB157" s="43" t="s">
        <v>6634</v>
      </c>
      <c r="BC157" s="43" t="s">
        <v>6635</v>
      </c>
      <c r="BD157" s="43" t="s">
        <v>6636</v>
      </c>
      <c r="BE157" s="43" t="s">
        <v>800</v>
      </c>
      <c r="BF157" s="43" t="s">
        <v>6637</v>
      </c>
      <c r="BG157" s="43" t="s">
        <v>6638</v>
      </c>
      <c r="BJ157" s="43" t="s">
        <v>6639</v>
      </c>
      <c r="BK157" s="43" t="s">
        <v>6640</v>
      </c>
      <c r="BL157" s="43" t="s">
        <v>6641</v>
      </c>
      <c r="BM157" s="43" t="s">
        <v>6642</v>
      </c>
      <c r="BN157" s="43" t="s">
        <v>6643</v>
      </c>
      <c r="BO157" s="43" t="s">
        <v>6644</v>
      </c>
      <c r="BP157" s="43" t="s">
        <v>6645</v>
      </c>
      <c r="BQ157" s="43" t="s">
        <v>6646</v>
      </c>
      <c r="BR157" s="43" t="s">
        <v>6647</v>
      </c>
      <c r="BS157" s="43" t="s">
        <v>1563</v>
      </c>
      <c r="BT157" s="43" t="s">
        <v>1564</v>
      </c>
      <c r="BV157" s="43" t="s">
        <v>1565</v>
      </c>
      <c r="BW157" s="43" t="s">
        <v>1566</v>
      </c>
      <c r="BX157" s="43" t="s">
        <v>564</v>
      </c>
      <c r="BY157" s="43" t="s">
        <v>1567</v>
      </c>
      <c r="BZ157" s="43" t="s">
        <v>1568</v>
      </c>
    </row>
    <row r="158" spans="37:78" x14ac:dyDescent="0.25">
      <c r="AK158" s="43" t="s">
        <v>5921</v>
      </c>
      <c r="AL158" s="43" t="s">
        <v>1694</v>
      </c>
      <c r="AM158" s="43" t="s">
        <v>6648</v>
      </c>
      <c r="AO158" s="43" t="s">
        <v>6649</v>
      </c>
      <c r="AP158" s="43" t="s">
        <v>4711</v>
      </c>
      <c r="AQ158" s="43" t="s">
        <v>6650</v>
      </c>
      <c r="AS158" s="43" t="s">
        <v>6651</v>
      </c>
      <c r="AT158" s="43" t="s">
        <v>5953</v>
      </c>
      <c r="AU158" s="43" t="s">
        <v>6652</v>
      </c>
      <c r="AV158" s="43" t="s">
        <v>6653</v>
      </c>
      <c r="AW158" s="43" t="s">
        <v>1342</v>
      </c>
      <c r="AX158" s="43" t="s">
        <v>6654</v>
      </c>
      <c r="AY158" s="43" t="s">
        <v>1148</v>
      </c>
      <c r="BA158" s="43" t="s">
        <v>1754</v>
      </c>
      <c r="BB158" s="43" t="s">
        <v>6655</v>
      </c>
      <c r="BC158" s="43" t="s">
        <v>1303</v>
      </c>
      <c r="BD158" s="43" t="s">
        <v>6656</v>
      </c>
      <c r="BE158" s="43" t="s">
        <v>6657</v>
      </c>
      <c r="BF158" s="43" t="s">
        <v>6658</v>
      </c>
      <c r="BG158" s="43" t="s">
        <v>6659</v>
      </c>
      <c r="BJ158" s="43" t="s">
        <v>6660</v>
      </c>
      <c r="BK158" s="43" t="s">
        <v>649</v>
      </c>
      <c r="BL158" s="43" t="s">
        <v>6661</v>
      </c>
      <c r="BM158" s="43" t="s">
        <v>6662</v>
      </c>
      <c r="BN158" s="43" t="s">
        <v>6663</v>
      </c>
      <c r="BO158" s="43" t="s">
        <v>5968</v>
      </c>
      <c r="BP158" s="43" t="s">
        <v>6664</v>
      </c>
      <c r="BQ158" s="43" t="s">
        <v>6665</v>
      </c>
      <c r="BR158" s="43" t="s">
        <v>6666</v>
      </c>
      <c r="BS158" s="43" t="s">
        <v>1569</v>
      </c>
      <c r="BT158" s="43" t="s">
        <v>1570</v>
      </c>
      <c r="BV158" s="43" t="s">
        <v>1571</v>
      </c>
      <c r="BW158" s="43" t="s">
        <v>1572</v>
      </c>
      <c r="BX158" s="43" t="s">
        <v>1573</v>
      </c>
      <c r="BY158" s="43" t="s">
        <v>1574</v>
      </c>
      <c r="BZ158" s="43" t="s">
        <v>1575</v>
      </c>
    </row>
    <row r="159" spans="37:78" x14ac:dyDescent="0.25">
      <c r="AK159" s="43" t="s">
        <v>6667</v>
      </c>
      <c r="AL159" s="43" t="s">
        <v>6668</v>
      </c>
      <c r="AM159" s="43" t="s">
        <v>1706</v>
      </c>
      <c r="AO159" s="43" t="s">
        <v>6252</v>
      </c>
      <c r="AP159" s="43" t="s">
        <v>6669</v>
      </c>
      <c r="AQ159" s="43" t="s">
        <v>6670</v>
      </c>
      <c r="AS159" s="43" t="s">
        <v>6671</v>
      </c>
      <c r="AT159" s="43" t="s">
        <v>6672</v>
      </c>
      <c r="AU159" s="43" t="s">
        <v>4364</v>
      </c>
      <c r="AV159" s="43" t="s">
        <v>6673</v>
      </c>
      <c r="AW159" s="43" t="s">
        <v>6674</v>
      </c>
      <c r="AX159" s="43" t="s">
        <v>6675</v>
      </c>
      <c r="AY159" s="43" t="s">
        <v>794</v>
      </c>
      <c r="BA159" s="43" t="s">
        <v>6676</v>
      </c>
      <c r="BB159" s="43" t="s">
        <v>6677</v>
      </c>
      <c r="BC159" s="43" t="s">
        <v>6678</v>
      </c>
      <c r="BD159" s="43" t="s">
        <v>6679</v>
      </c>
      <c r="BE159" s="43" t="s">
        <v>2636</v>
      </c>
      <c r="BF159" s="43" t="s">
        <v>6680</v>
      </c>
      <c r="BG159" s="43" t="s">
        <v>6681</v>
      </c>
      <c r="BJ159" s="43" t="s">
        <v>3860</v>
      </c>
      <c r="BK159" s="43" t="s">
        <v>5225</v>
      </c>
      <c r="BL159" s="43" t="s">
        <v>6682</v>
      </c>
      <c r="BM159" s="43" t="s">
        <v>6683</v>
      </c>
      <c r="BN159" s="43" t="s">
        <v>3559</v>
      </c>
      <c r="BO159" s="43" t="s">
        <v>6684</v>
      </c>
      <c r="BP159" s="43" t="s">
        <v>1264</v>
      </c>
      <c r="BQ159" s="43" t="s">
        <v>1889</v>
      </c>
      <c r="BR159" s="43" t="s">
        <v>6685</v>
      </c>
      <c r="BS159" s="43" t="s">
        <v>1576</v>
      </c>
      <c r="BT159" s="43" t="s">
        <v>1577</v>
      </c>
      <c r="BV159" s="43" t="s">
        <v>1578</v>
      </c>
      <c r="BW159" s="43" t="s">
        <v>1579</v>
      </c>
      <c r="BX159" s="43" t="s">
        <v>1580</v>
      </c>
      <c r="BY159" s="43" t="s">
        <v>1581</v>
      </c>
      <c r="BZ159" s="43" t="s">
        <v>1582</v>
      </c>
    </row>
    <row r="160" spans="37:78" x14ac:dyDescent="0.25">
      <c r="AK160" s="43" t="s">
        <v>3774</v>
      </c>
      <c r="AL160" s="43" t="s">
        <v>6686</v>
      </c>
      <c r="AM160" s="43" t="s">
        <v>6687</v>
      </c>
      <c r="AO160" s="43" t="s">
        <v>6688</v>
      </c>
      <c r="AP160" s="43" t="s">
        <v>6689</v>
      </c>
      <c r="AQ160" s="43" t="s">
        <v>6690</v>
      </c>
      <c r="AS160" s="43" t="s">
        <v>6691</v>
      </c>
      <c r="AT160" s="43" t="s">
        <v>6692</v>
      </c>
      <c r="AU160" s="43" t="s">
        <v>6693</v>
      </c>
      <c r="AV160" s="43" t="s">
        <v>483</v>
      </c>
      <c r="AW160" s="43" t="s">
        <v>6694</v>
      </c>
      <c r="AX160" s="43" t="s">
        <v>6695</v>
      </c>
      <c r="AY160" s="43" t="s">
        <v>6696</v>
      </c>
      <c r="BA160" s="43" t="s">
        <v>6697</v>
      </c>
      <c r="BB160" s="43" t="s">
        <v>6276</v>
      </c>
      <c r="BC160" s="43" t="s">
        <v>6698</v>
      </c>
      <c r="BD160" s="43" t="s">
        <v>6699</v>
      </c>
      <c r="BE160" s="43" t="s">
        <v>6700</v>
      </c>
      <c r="BF160" s="43" t="s">
        <v>6701</v>
      </c>
      <c r="BG160" s="43" t="s">
        <v>6702</v>
      </c>
      <c r="BJ160" s="43" t="s">
        <v>6703</v>
      </c>
      <c r="BK160" s="43" t="s">
        <v>6314</v>
      </c>
      <c r="BL160" s="43" t="s">
        <v>6704</v>
      </c>
      <c r="BM160" s="43" t="s">
        <v>6105</v>
      </c>
      <c r="BN160" s="43" t="s">
        <v>6705</v>
      </c>
      <c r="BO160" s="43" t="s">
        <v>6706</v>
      </c>
      <c r="BP160" s="43" t="s">
        <v>3451</v>
      </c>
      <c r="BQ160" s="43" t="s">
        <v>6707</v>
      </c>
      <c r="BR160" s="43" t="s">
        <v>6708</v>
      </c>
      <c r="BS160" s="43" t="s">
        <v>1583</v>
      </c>
      <c r="BT160" s="43" t="s">
        <v>1584</v>
      </c>
      <c r="BV160" s="43" t="s">
        <v>1585</v>
      </c>
      <c r="BW160" s="43" t="s">
        <v>1586</v>
      </c>
      <c r="BX160" s="43" t="s">
        <v>1454</v>
      </c>
      <c r="BY160" s="43" t="s">
        <v>1587</v>
      </c>
      <c r="BZ160" s="43" t="s">
        <v>1588</v>
      </c>
    </row>
    <row r="161" spans="37:78" x14ac:dyDescent="0.25">
      <c r="AK161" s="43" t="s">
        <v>6709</v>
      </c>
      <c r="AL161" s="43" t="s">
        <v>6710</v>
      </c>
      <c r="AM161" s="43" t="s">
        <v>6711</v>
      </c>
      <c r="AO161" s="43" t="s">
        <v>6712</v>
      </c>
      <c r="AP161" s="43" t="s">
        <v>6713</v>
      </c>
      <c r="AQ161" s="43" t="s">
        <v>6714</v>
      </c>
      <c r="AS161" s="43" t="s">
        <v>3773</v>
      </c>
      <c r="AT161" s="43" t="s">
        <v>6715</v>
      </c>
      <c r="AU161" s="43" t="s">
        <v>1380</v>
      </c>
      <c r="AV161" s="43" t="s">
        <v>6716</v>
      </c>
      <c r="AW161" s="43" t="s">
        <v>6717</v>
      </c>
      <c r="AX161" s="43" t="s">
        <v>6718</v>
      </c>
      <c r="AY161" s="43" t="s">
        <v>2305</v>
      </c>
      <c r="BA161" s="43" t="s">
        <v>1745</v>
      </c>
      <c r="BB161" s="43" t="s">
        <v>6719</v>
      </c>
      <c r="BC161" s="43" t="s">
        <v>535</v>
      </c>
      <c r="BD161" s="43" t="s">
        <v>6720</v>
      </c>
      <c r="BE161" s="43" t="s">
        <v>6721</v>
      </c>
      <c r="BF161" s="43" t="s">
        <v>6722</v>
      </c>
      <c r="BG161" s="43" t="s">
        <v>6723</v>
      </c>
      <c r="BJ161" s="43" t="s">
        <v>6724</v>
      </c>
      <c r="BK161" s="43" t="s">
        <v>6725</v>
      </c>
      <c r="BL161" s="43" t="s">
        <v>6726</v>
      </c>
      <c r="BM161" s="43" t="s">
        <v>6727</v>
      </c>
      <c r="BN161" s="43" t="s">
        <v>6728</v>
      </c>
      <c r="BO161" s="43" t="s">
        <v>6729</v>
      </c>
      <c r="BP161" s="43" t="s">
        <v>1280</v>
      </c>
      <c r="BQ161" s="43" t="s">
        <v>2533</v>
      </c>
      <c r="BR161" s="43" t="s">
        <v>6718</v>
      </c>
      <c r="BS161" s="43" t="s">
        <v>1589</v>
      </c>
      <c r="BT161" s="43" t="s">
        <v>1590</v>
      </c>
      <c r="BV161" s="43" t="s">
        <v>1591</v>
      </c>
      <c r="BW161" s="43" t="s">
        <v>1592</v>
      </c>
      <c r="BX161" s="43" t="s">
        <v>1593</v>
      </c>
      <c r="BY161" s="43" t="s">
        <v>1594</v>
      </c>
      <c r="BZ161" s="43" t="s">
        <v>1595</v>
      </c>
    </row>
    <row r="162" spans="37:78" x14ac:dyDescent="0.25">
      <c r="AK162" s="43" t="s">
        <v>6730</v>
      </c>
      <c r="AL162" s="43" t="s">
        <v>1168</v>
      </c>
      <c r="AM162" s="43" t="s">
        <v>6731</v>
      </c>
      <c r="AO162" s="43" t="s">
        <v>6732</v>
      </c>
      <c r="AP162" s="43" t="s">
        <v>6733</v>
      </c>
      <c r="AQ162" s="43" t="s">
        <v>6734</v>
      </c>
      <c r="AS162" s="43" t="s">
        <v>3335</v>
      </c>
      <c r="AT162" s="43" t="s">
        <v>6735</v>
      </c>
      <c r="AU162" s="43" t="s">
        <v>6736</v>
      </c>
      <c r="AV162" s="43" t="s">
        <v>6737</v>
      </c>
      <c r="AW162" s="43" t="s">
        <v>456</v>
      </c>
      <c r="AX162" s="43" t="s">
        <v>6738</v>
      </c>
      <c r="AY162" s="43" t="s">
        <v>6739</v>
      </c>
      <c r="BA162" s="43" t="s">
        <v>6740</v>
      </c>
      <c r="BB162" s="43" t="s">
        <v>6741</v>
      </c>
      <c r="BC162" s="43" t="s">
        <v>6742</v>
      </c>
      <c r="BD162" s="43" t="s">
        <v>6743</v>
      </c>
      <c r="BE162" s="43" t="s">
        <v>2821</v>
      </c>
      <c r="BF162" s="43" t="s">
        <v>630</v>
      </c>
      <c r="BG162" s="43" t="s">
        <v>6744</v>
      </c>
      <c r="BJ162" s="43" t="s">
        <v>6497</v>
      </c>
      <c r="BK162" s="43" t="s">
        <v>6745</v>
      </c>
      <c r="BL162" s="43" t="s">
        <v>6746</v>
      </c>
      <c r="BM162" s="43" t="s">
        <v>6747</v>
      </c>
      <c r="BN162" s="43" t="s">
        <v>1754</v>
      </c>
      <c r="BO162" s="43" t="s">
        <v>6748</v>
      </c>
      <c r="BP162" s="43" t="s">
        <v>6749</v>
      </c>
      <c r="BQ162" s="43" t="s">
        <v>6750</v>
      </c>
      <c r="BR162" s="43" t="s">
        <v>6751</v>
      </c>
      <c r="BS162" s="43" t="s">
        <v>1596</v>
      </c>
      <c r="BT162" s="43" t="s">
        <v>1597</v>
      </c>
      <c r="BV162" s="43" t="s">
        <v>1598</v>
      </c>
      <c r="BW162" s="43" t="s">
        <v>1599</v>
      </c>
      <c r="BX162" s="43" t="s">
        <v>1600</v>
      </c>
      <c r="BY162" s="43" t="s">
        <v>1601</v>
      </c>
      <c r="BZ162" s="43" t="s">
        <v>1602</v>
      </c>
    </row>
    <row r="163" spans="37:78" x14ac:dyDescent="0.25">
      <c r="AK163" s="43" t="s">
        <v>6752</v>
      </c>
      <c r="AL163" s="43" t="s">
        <v>6753</v>
      </c>
      <c r="AM163" s="43" t="s">
        <v>6754</v>
      </c>
      <c r="AO163" s="43" t="s">
        <v>1355</v>
      </c>
      <c r="AP163" s="43" t="s">
        <v>6755</v>
      </c>
      <c r="AQ163" s="43" t="s">
        <v>6756</v>
      </c>
      <c r="AS163" s="43" t="s">
        <v>6757</v>
      </c>
      <c r="AT163" s="43" t="s">
        <v>6758</v>
      </c>
      <c r="AU163" s="43" t="s">
        <v>6759</v>
      </c>
      <c r="AV163" s="43" t="s">
        <v>6760</v>
      </c>
      <c r="AW163" s="43" t="s">
        <v>2726</v>
      </c>
      <c r="AX163" s="43" t="s">
        <v>6761</v>
      </c>
      <c r="AY163" s="43" t="s">
        <v>6762</v>
      </c>
      <c r="BA163" s="43" t="s">
        <v>6763</v>
      </c>
      <c r="BB163" s="43" t="s">
        <v>6764</v>
      </c>
      <c r="BC163" s="43" t="s">
        <v>6765</v>
      </c>
      <c r="BD163" s="43" t="s">
        <v>5161</v>
      </c>
      <c r="BE163" s="43" t="s">
        <v>6766</v>
      </c>
      <c r="BF163" s="43" t="s">
        <v>6767</v>
      </c>
      <c r="BG163" s="43" t="s">
        <v>6768</v>
      </c>
      <c r="BJ163" s="43" t="s">
        <v>6769</v>
      </c>
      <c r="BK163" s="43" t="s">
        <v>6770</v>
      </c>
      <c r="BL163" s="43" t="s">
        <v>6771</v>
      </c>
      <c r="BM163" s="43" t="s">
        <v>6772</v>
      </c>
      <c r="BN163" s="43" t="s">
        <v>6773</v>
      </c>
      <c r="BO163" s="43" t="s">
        <v>6774</v>
      </c>
      <c r="BP163" s="43" t="s">
        <v>3399</v>
      </c>
      <c r="BQ163" s="43" t="s">
        <v>4676</v>
      </c>
      <c r="BR163" s="43" t="s">
        <v>6775</v>
      </c>
      <c r="BS163" s="43" t="s">
        <v>1603</v>
      </c>
      <c r="BT163" s="43" t="s">
        <v>459</v>
      </c>
      <c r="BV163" s="43" t="s">
        <v>1604</v>
      </c>
      <c r="BW163" s="43" t="s">
        <v>1605</v>
      </c>
      <c r="BX163" s="43" t="s">
        <v>1606</v>
      </c>
      <c r="BY163" s="43" t="s">
        <v>1607</v>
      </c>
      <c r="BZ163" s="43" t="s">
        <v>1608</v>
      </c>
    </row>
    <row r="164" spans="37:78" x14ac:dyDescent="0.25">
      <c r="AK164" s="43" t="s">
        <v>6776</v>
      </c>
      <c r="AL164" s="43" t="s">
        <v>6777</v>
      </c>
      <c r="AM164" s="43" t="s">
        <v>637</v>
      </c>
      <c r="AO164" s="43" t="s">
        <v>2921</v>
      </c>
      <c r="AP164" s="43" t="s">
        <v>6778</v>
      </c>
      <c r="AQ164" s="43" t="s">
        <v>6779</v>
      </c>
      <c r="AS164" s="43" t="s">
        <v>1329</v>
      </c>
      <c r="AT164" s="43" t="s">
        <v>6780</v>
      </c>
      <c r="AU164" s="43" t="s">
        <v>4907</v>
      </c>
      <c r="AV164" s="43" t="s">
        <v>6781</v>
      </c>
      <c r="AW164" s="43" t="s">
        <v>6782</v>
      </c>
      <c r="AX164" s="43" t="s">
        <v>5590</v>
      </c>
      <c r="AY164" s="43" t="s">
        <v>6783</v>
      </c>
      <c r="BA164" s="43" t="s">
        <v>6784</v>
      </c>
      <c r="BB164" s="43" t="s">
        <v>6785</v>
      </c>
      <c r="BC164" s="43" t="s">
        <v>6786</v>
      </c>
      <c r="BD164" s="43" t="s">
        <v>6787</v>
      </c>
      <c r="BE164" s="43" t="s">
        <v>2407</v>
      </c>
      <c r="BF164" s="43" t="s">
        <v>475</v>
      </c>
      <c r="BG164" s="43" t="s">
        <v>4989</v>
      </c>
      <c r="BJ164" s="43" t="s">
        <v>6788</v>
      </c>
      <c r="BK164" s="43" t="s">
        <v>6789</v>
      </c>
      <c r="BL164" s="43" t="s">
        <v>6790</v>
      </c>
      <c r="BM164" s="43" t="s">
        <v>6791</v>
      </c>
      <c r="BN164" s="43" t="s">
        <v>6792</v>
      </c>
      <c r="BO164" s="43" t="s">
        <v>5790</v>
      </c>
      <c r="BP164" s="43" t="s">
        <v>5823</v>
      </c>
      <c r="BQ164" s="43" t="s">
        <v>6793</v>
      </c>
      <c r="BR164" s="43" t="s">
        <v>6794</v>
      </c>
      <c r="BS164" s="43" t="s">
        <v>1609</v>
      </c>
      <c r="BT164" s="43" t="s">
        <v>1610</v>
      </c>
      <c r="BV164" s="43" t="s">
        <v>1611</v>
      </c>
      <c r="BW164" s="43" t="s">
        <v>1612</v>
      </c>
      <c r="BX164" s="43" t="s">
        <v>1613</v>
      </c>
      <c r="BY164" s="43" t="s">
        <v>1614</v>
      </c>
      <c r="BZ164" s="43" t="s">
        <v>1615</v>
      </c>
    </row>
    <row r="165" spans="37:78" x14ac:dyDescent="0.25">
      <c r="AK165" s="43" t="s">
        <v>6795</v>
      </c>
      <c r="AL165" s="43" t="s">
        <v>6796</v>
      </c>
      <c r="AM165" s="43" t="s">
        <v>6797</v>
      </c>
      <c r="AO165" s="43" t="s">
        <v>1303</v>
      </c>
      <c r="AP165" s="43" t="s">
        <v>6798</v>
      </c>
      <c r="AQ165" s="43" t="s">
        <v>5699</v>
      </c>
      <c r="AS165" s="43" t="s">
        <v>6799</v>
      </c>
      <c r="AT165" s="43" t="s">
        <v>5126</v>
      </c>
      <c r="AU165" s="43" t="s">
        <v>6800</v>
      </c>
      <c r="AV165" s="43" t="s">
        <v>6801</v>
      </c>
      <c r="AW165" s="43" t="s">
        <v>6802</v>
      </c>
      <c r="AX165" s="43" t="s">
        <v>4023</v>
      </c>
      <c r="AY165" s="43" t="s">
        <v>6803</v>
      </c>
      <c r="BA165" s="43" t="s">
        <v>6804</v>
      </c>
      <c r="BB165" s="43" t="s">
        <v>6805</v>
      </c>
      <c r="BC165" s="43" t="s">
        <v>6806</v>
      </c>
      <c r="BD165" s="43" t="s">
        <v>6807</v>
      </c>
      <c r="BE165" s="43" t="s">
        <v>6808</v>
      </c>
      <c r="BF165" s="43" t="s">
        <v>6809</v>
      </c>
      <c r="BG165" s="43" t="s">
        <v>6810</v>
      </c>
      <c r="BJ165" s="43" t="s">
        <v>6557</v>
      </c>
      <c r="BK165" s="43" t="s">
        <v>6811</v>
      </c>
      <c r="BL165" s="43" t="s">
        <v>6812</v>
      </c>
      <c r="BM165" s="43" t="s">
        <v>6813</v>
      </c>
      <c r="BN165" s="43" t="s">
        <v>4514</v>
      </c>
      <c r="BO165" s="43" t="s">
        <v>6814</v>
      </c>
      <c r="BP165" s="43" t="s">
        <v>6815</v>
      </c>
      <c r="BQ165" s="43" t="s">
        <v>3049</v>
      </c>
      <c r="BR165" s="43" t="s">
        <v>6816</v>
      </c>
      <c r="BS165" s="43" t="s">
        <v>1616</v>
      </c>
      <c r="BT165" s="43" t="s">
        <v>1617</v>
      </c>
      <c r="BV165" s="43" t="s">
        <v>1618</v>
      </c>
      <c r="BW165" s="43" t="s">
        <v>1619</v>
      </c>
      <c r="BX165" s="43" t="s">
        <v>1620</v>
      </c>
      <c r="BY165" s="43" t="s">
        <v>1621</v>
      </c>
      <c r="BZ165" s="43" t="s">
        <v>1409</v>
      </c>
    </row>
    <row r="166" spans="37:78" x14ac:dyDescent="0.25">
      <c r="AK166" s="43" t="s">
        <v>6817</v>
      </c>
      <c r="AL166" s="43" t="s">
        <v>6719</v>
      </c>
      <c r="AM166" s="43" t="s">
        <v>6818</v>
      </c>
      <c r="AO166" s="43" t="s">
        <v>6819</v>
      </c>
      <c r="AP166" s="43" t="s">
        <v>6820</v>
      </c>
      <c r="AQ166" s="43" t="s">
        <v>6821</v>
      </c>
      <c r="AS166" s="43" t="s">
        <v>6822</v>
      </c>
      <c r="AT166" s="43" t="s">
        <v>6823</v>
      </c>
      <c r="AU166" s="43" t="s">
        <v>6824</v>
      </c>
      <c r="AV166" s="43" t="s">
        <v>6825</v>
      </c>
      <c r="AW166" s="43" t="s">
        <v>6826</v>
      </c>
      <c r="AX166" s="43" t="s">
        <v>6827</v>
      </c>
      <c r="AY166" s="43" t="s">
        <v>780</v>
      </c>
      <c r="BA166" s="43" t="s">
        <v>6828</v>
      </c>
      <c r="BB166" s="43" t="s">
        <v>6829</v>
      </c>
      <c r="BC166" s="43" t="s">
        <v>6830</v>
      </c>
      <c r="BD166" s="43" t="s">
        <v>6831</v>
      </c>
      <c r="BE166" s="43" t="s">
        <v>6832</v>
      </c>
      <c r="BF166" s="43" t="s">
        <v>6833</v>
      </c>
      <c r="BG166" s="43" t="s">
        <v>6834</v>
      </c>
      <c r="BJ166" s="43" t="s">
        <v>6835</v>
      </c>
      <c r="BK166" s="43" t="s">
        <v>1643</v>
      </c>
      <c r="BL166" s="43" t="s">
        <v>6836</v>
      </c>
      <c r="BM166" s="43" t="s">
        <v>6837</v>
      </c>
      <c r="BN166" s="43" t="s">
        <v>2143</v>
      </c>
      <c r="BO166" s="43" t="s">
        <v>569</v>
      </c>
      <c r="BP166" s="43" t="s">
        <v>1231</v>
      </c>
      <c r="BQ166" s="43" t="s">
        <v>6838</v>
      </c>
      <c r="BR166" s="43" t="s">
        <v>6839</v>
      </c>
      <c r="BS166" s="43" t="s">
        <v>1622</v>
      </c>
      <c r="BT166" s="43" t="s">
        <v>1623</v>
      </c>
      <c r="BV166" s="43" t="s">
        <v>1624</v>
      </c>
      <c r="BW166" s="43" t="s">
        <v>1625</v>
      </c>
      <c r="BX166" s="43" t="s">
        <v>1626</v>
      </c>
      <c r="BY166" s="43" t="s">
        <v>1627</v>
      </c>
      <c r="BZ166" s="43" t="s">
        <v>1628</v>
      </c>
    </row>
    <row r="167" spans="37:78" x14ac:dyDescent="0.25">
      <c r="AK167" s="43" t="s">
        <v>3756</v>
      </c>
      <c r="AL167" s="43" t="s">
        <v>3203</v>
      </c>
      <c r="AM167" s="43" t="s">
        <v>6840</v>
      </c>
      <c r="AO167" s="43" t="s">
        <v>6841</v>
      </c>
      <c r="AP167" s="43" t="s">
        <v>6842</v>
      </c>
      <c r="AQ167" s="43" t="s">
        <v>4906</v>
      </c>
      <c r="AS167" s="43" t="s">
        <v>6843</v>
      </c>
      <c r="AT167" s="43" t="s">
        <v>6844</v>
      </c>
      <c r="AU167" s="43" t="s">
        <v>6845</v>
      </c>
      <c r="AV167" s="43" t="s">
        <v>6846</v>
      </c>
      <c r="AW167" s="43" t="s">
        <v>2096</v>
      </c>
      <c r="AX167" s="43" t="s">
        <v>6847</v>
      </c>
      <c r="AY167" s="43" t="s">
        <v>6848</v>
      </c>
      <c r="BA167" s="43" t="s">
        <v>6849</v>
      </c>
      <c r="BB167" s="43" t="s">
        <v>6850</v>
      </c>
      <c r="BC167" s="43" t="s">
        <v>6851</v>
      </c>
      <c r="BD167" s="43" t="s">
        <v>6852</v>
      </c>
      <c r="BE167" s="43" t="s">
        <v>6853</v>
      </c>
      <c r="BF167" s="43" t="s">
        <v>6854</v>
      </c>
      <c r="BG167" s="43" t="s">
        <v>999</v>
      </c>
      <c r="BJ167" s="43" t="s">
        <v>6855</v>
      </c>
      <c r="BK167" s="43" t="s">
        <v>6856</v>
      </c>
      <c r="BL167" s="43" t="s">
        <v>6857</v>
      </c>
      <c r="BM167" s="43" t="s">
        <v>6858</v>
      </c>
      <c r="BN167" s="43" t="s">
        <v>6859</v>
      </c>
      <c r="BO167" s="43" t="s">
        <v>475</v>
      </c>
      <c r="BP167" s="43" t="s">
        <v>595</v>
      </c>
      <c r="BQ167" s="43" t="s">
        <v>6860</v>
      </c>
      <c r="BR167" s="43" t="s">
        <v>6861</v>
      </c>
      <c r="BS167" s="43" t="s">
        <v>1629</v>
      </c>
      <c r="BT167" s="43" t="s">
        <v>1630</v>
      </c>
      <c r="BV167" s="43" t="s">
        <v>1631</v>
      </c>
      <c r="BW167" s="43" t="s">
        <v>1632</v>
      </c>
      <c r="BX167" s="43" t="s">
        <v>1633</v>
      </c>
      <c r="BY167" s="43" t="s">
        <v>1634</v>
      </c>
      <c r="BZ167" s="43" t="s">
        <v>1635</v>
      </c>
    </row>
    <row r="168" spans="37:78" x14ac:dyDescent="0.25">
      <c r="AK168" s="43" t="s">
        <v>6862</v>
      </c>
      <c r="AL168" s="43" t="s">
        <v>6863</v>
      </c>
      <c r="AM168" s="43" t="s">
        <v>6864</v>
      </c>
      <c r="AO168" s="43" t="s">
        <v>4985</v>
      </c>
      <c r="AP168" s="43" t="s">
        <v>6865</v>
      </c>
      <c r="AQ168" s="43" t="s">
        <v>609</v>
      </c>
      <c r="AS168" s="43" t="s">
        <v>6866</v>
      </c>
      <c r="AT168" s="43" t="s">
        <v>6867</v>
      </c>
      <c r="AU168" s="43" t="s">
        <v>6868</v>
      </c>
      <c r="AV168" s="43" t="s">
        <v>3265</v>
      </c>
      <c r="AW168" s="43" t="s">
        <v>6869</v>
      </c>
      <c r="AX168" s="43" t="s">
        <v>6870</v>
      </c>
      <c r="AY168" s="43" t="s">
        <v>509</v>
      </c>
      <c r="BA168" s="43" t="s">
        <v>6871</v>
      </c>
      <c r="BB168" s="43" t="s">
        <v>6872</v>
      </c>
      <c r="BC168" s="43" t="s">
        <v>6873</v>
      </c>
      <c r="BD168" s="43" t="s">
        <v>6874</v>
      </c>
      <c r="BE168" s="43" t="s">
        <v>6875</v>
      </c>
      <c r="BF168" s="43" t="s">
        <v>6876</v>
      </c>
      <c r="BG168" s="43" t="s">
        <v>6877</v>
      </c>
      <c r="BJ168" s="43" t="s">
        <v>6332</v>
      </c>
      <c r="BK168" s="43" t="s">
        <v>6878</v>
      </c>
      <c r="BL168" s="43" t="s">
        <v>6879</v>
      </c>
      <c r="BM168" s="43" t="s">
        <v>6880</v>
      </c>
      <c r="BN168" s="43" t="s">
        <v>6881</v>
      </c>
      <c r="BO168" s="43" t="s">
        <v>6160</v>
      </c>
      <c r="BP168" s="43" t="s">
        <v>6159</v>
      </c>
      <c r="BQ168" s="43" t="s">
        <v>6882</v>
      </c>
      <c r="BR168" s="43" t="s">
        <v>6883</v>
      </c>
      <c r="BS168" s="43" t="s">
        <v>1636</v>
      </c>
      <c r="BT168" s="43" t="s">
        <v>569</v>
      </c>
      <c r="BV168" s="43" t="s">
        <v>1637</v>
      </c>
      <c r="BW168" s="43" t="s">
        <v>1638</v>
      </c>
      <c r="BX168" s="43" t="s">
        <v>571</v>
      </c>
      <c r="BY168" s="43" t="s">
        <v>1639</v>
      </c>
      <c r="BZ168" s="43" t="s">
        <v>1640</v>
      </c>
    </row>
    <row r="169" spans="37:78" x14ac:dyDescent="0.25">
      <c r="AK169" s="43" t="s">
        <v>6884</v>
      </c>
      <c r="AL169" s="43" t="s">
        <v>1298</v>
      </c>
      <c r="AM169" s="43" t="s">
        <v>6885</v>
      </c>
      <c r="AO169" s="43" t="s">
        <v>6886</v>
      </c>
      <c r="AP169" s="43" t="s">
        <v>1456</v>
      </c>
      <c r="AQ169" s="43" t="s">
        <v>6887</v>
      </c>
      <c r="AS169" s="43" t="s">
        <v>696</v>
      </c>
      <c r="AT169" s="43" t="s">
        <v>6888</v>
      </c>
      <c r="AU169" s="43" t="s">
        <v>776</v>
      </c>
      <c r="AV169" s="43" t="s">
        <v>6889</v>
      </c>
      <c r="AW169" s="43" t="s">
        <v>4434</v>
      </c>
      <c r="AX169" s="43" t="s">
        <v>6890</v>
      </c>
      <c r="AY169" s="43" t="s">
        <v>6891</v>
      </c>
      <c r="BA169" s="43" t="s">
        <v>6892</v>
      </c>
      <c r="BB169" s="43" t="s">
        <v>4157</v>
      </c>
      <c r="BC169" s="43" t="s">
        <v>6893</v>
      </c>
      <c r="BD169" s="43" t="s">
        <v>6894</v>
      </c>
      <c r="BE169" s="43" t="s">
        <v>6895</v>
      </c>
      <c r="BF169" s="43" t="s">
        <v>6896</v>
      </c>
      <c r="BG169" s="43" t="s">
        <v>5190</v>
      </c>
      <c r="BJ169" s="43" t="s">
        <v>6897</v>
      </c>
      <c r="BK169" s="43" t="s">
        <v>6898</v>
      </c>
      <c r="BL169" s="43" t="s">
        <v>6899</v>
      </c>
      <c r="BM169" s="43" t="s">
        <v>6900</v>
      </c>
      <c r="BN169" s="43" t="s">
        <v>4966</v>
      </c>
      <c r="BO169" s="43" t="s">
        <v>6901</v>
      </c>
      <c r="BP169" s="43" t="s">
        <v>6902</v>
      </c>
      <c r="BQ169" s="43" t="s">
        <v>6903</v>
      </c>
      <c r="BR169" s="43" t="s">
        <v>6904</v>
      </c>
      <c r="BS169" s="43" t="s">
        <v>1641</v>
      </c>
      <c r="BT169" s="43" t="s">
        <v>1642</v>
      </c>
      <c r="BV169" s="43" t="s">
        <v>1643</v>
      </c>
      <c r="BW169" s="43" t="s">
        <v>1644</v>
      </c>
      <c r="BX169" s="43" t="s">
        <v>1645</v>
      </c>
      <c r="BY169" s="43" t="s">
        <v>606</v>
      </c>
      <c r="BZ169" s="43" t="s">
        <v>1646</v>
      </c>
    </row>
    <row r="170" spans="37:78" x14ac:dyDescent="0.25">
      <c r="AK170" s="43" t="s">
        <v>5571</v>
      </c>
      <c r="AL170" s="43" t="s">
        <v>6905</v>
      </c>
      <c r="AM170" s="43" t="s">
        <v>6906</v>
      </c>
      <c r="AO170" s="43" t="s">
        <v>459</v>
      </c>
      <c r="AP170" s="43" t="s">
        <v>6907</v>
      </c>
      <c r="AQ170" s="43" t="s">
        <v>6908</v>
      </c>
      <c r="AS170" s="43" t="s">
        <v>6909</v>
      </c>
      <c r="AT170" s="43" t="s">
        <v>6910</v>
      </c>
      <c r="AU170" s="43" t="s">
        <v>6911</v>
      </c>
      <c r="AV170" s="43" t="s">
        <v>2061</v>
      </c>
      <c r="AW170" s="43" t="s">
        <v>6912</v>
      </c>
      <c r="AX170" s="43" t="s">
        <v>6913</v>
      </c>
      <c r="AY170" s="43" t="s">
        <v>6914</v>
      </c>
      <c r="BA170" s="43" t="s">
        <v>6915</v>
      </c>
      <c r="BB170" s="43" t="s">
        <v>6916</v>
      </c>
      <c r="BC170" s="43" t="s">
        <v>5790</v>
      </c>
      <c r="BD170" s="43" t="s">
        <v>6917</v>
      </c>
      <c r="BE170" s="43" t="s">
        <v>6918</v>
      </c>
      <c r="BF170" s="43" t="s">
        <v>6919</v>
      </c>
      <c r="BG170" s="43" t="s">
        <v>6920</v>
      </c>
      <c r="BJ170" s="43" t="s">
        <v>6921</v>
      </c>
      <c r="BK170" s="43" t="s">
        <v>6922</v>
      </c>
      <c r="BL170" s="43" t="s">
        <v>6923</v>
      </c>
      <c r="BM170" s="43" t="s">
        <v>6924</v>
      </c>
      <c r="BN170" s="43" t="s">
        <v>6925</v>
      </c>
      <c r="BO170" s="43" t="s">
        <v>6926</v>
      </c>
      <c r="BP170" s="43" t="s">
        <v>6927</v>
      </c>
      <c r="BQ170" s="43" t="s">
        <v>6928</v>
      </c>
      <c r="BR170" s="43" t="s">
        <v>6746</v>
      </c>
      <c r="BS170" s="43" t="s">
        <v>1647</v>
      </c>
      <c r="BT170" s="43" t="s">
        <v>1528</v>
      </c>
      <c r="BV170" s="43" t="s">
        <v>1648</v>
      </c>
      <c r="BW170" s="43" t="s">
        <v>1649</v>
      </c>
      <c r="BX170" s="43" t="s">
        <v>1299</v>
      </c>
      <c r="BY170" s="43" t="s">
        <v>1650</v>
      </c>
      <c r="BZ170" s="43" t="s">
        <v>1651</v>
      </c>
    </row>
    <row r="171" spans="37:78" x14ac:dyDescent="0.25">
      <c r="AK171" s="43" t="s">
        <v>6929</v>
      </c>
      <c r="AL171" s="43" t="s">
        <v>6930</v>
      </c>
      <c r="AM171" s="43" t="s">
        <v>1034</v>
      </c>
      <c r="AO171" s="43" t="s">
        <v>874</v>
      </c>
      <c r="AP171" s="43" t="s">
        <v>6931</v>
      </c>
      <c r="AQ171" s="43" t="s">
        <v>6932</v>
      </c>
      <c r="AS171" s="43" t="s">
        <v>6933</v>
      </c>
      <c r="AT171" s="43" t="s">
        <v>6934</v>
      </c>
      <c r="AU171" s="43" t="s">
        <v>1524</v>
      </c>
      <c r="AV171" s="43" t="s">
        <v>6935</v>
      </c>
      <c r="AW171" s="43" t="s">
        <v>6936</v>
      </c>
      <c r="AX171" s="43" t="s">
        <v>6937</v>
      </c>
      <c r="AY171" s="43" t="s">
        <v>820</v>
      </c>
      <c r="BA171" s="43" t="s">
        <v>6938</v>
      </c>
      <c r="BB171" s="43" t="s">
        <v>6006</v>
      </c>
      <c r="BC171" s="43" t="s">
        <v>6939</v>
      </c>
      <c r="BD171" s="43" t="s">
        <v>6940</v>
      </c>
      <c r="BE171" s="43" t="s">
        <v>6941</v>
      </c>
      <c r="BF171" s="43" t="s">
        <v>6942</v>
      </c>
      <c r="BG171" s="43" t="s">
        <v>3046</v>
      </c>
      <c r="BJ171" s="43" t="s">
        <v>6943</v>
      </c>
      <c r="BK171" s="43" t="s">
        <v>6944</v>
      </c>
      <c r="BL171" s="43" t="s">
        <v>6945</v>
      </c>
      <c r="BM171" s="43" t="s">
        <v>6946</v>
      </c>
      <c r="BN171" s="43" t="s">
        <v>6947</v>
      </c>
      <c r="BO171" s="43" t="s">
        <v>6948</v>
      </c>
      <c r="BP171" s="43" t="s">
        <v>6949</v>
      </c>
      <c r="BQ171" s="43" t="s">
        <v>6950</v>
      </c>
      <c r="BR171" s="43" t="s">
        <v>6951</v>
      </c>
      <c r="BS171" s="43" t="s">
        <v>1652</v>
      </c>
      <c r="BT171" s="43" t="s">
        <v>1653</v>
      </c>
      <c r="BV171" s="43" t="s">
        <v>1654</v>
      </c>
      <c r="BW171" s="43" t="s">
        <v>1655</v>
      </c>
      <c r="BX171" s="43" t="s">
        <v>1656</v>
      </c>
      <c r="BY171" s="43" t="s">
        <v>774</v>
      </c>
      <c r="BZ171" s="43" t="s">
        <v>1657</v>
      </c>
    </row>
    <row r="172" spans="37:78" x14ac:dyDescent="0.25">
      <c r="AK172" s="43" t="s">
        <v>6952</v>
      </c>
      <c r="AL172" s="43" t="s">
        <v>1303</v>
      </c>
      <c r="AM172" s="43" t="s">
        <v>6953</v>
      </c>
      <c r="AO172" s="43" t="s">
        <v>6954</v>
      </c>
      <c r="AP172" s="43" t="s">
        <v>6955</v>
      </c>
      <c r="AQ172" s="43" t="s">
        <v>6956</v>
      </c>
      <c r="AS172" s="43" t="s">
        <v>6592</v>
      </c>
      <c r="AT172" s="43" t="s">
        <v>6957</v>
      </c>
      <c r="AU172" s="43" t="s">
        <v>5997</v>
      </c>
      <c r="AV172" s="43" t="s">
        <v>6958</v>
      </c>
      <c r="AW172" s="43" t="s">
        <v>5662</v>
      </c>
      <c r="AX172" s="43" t="s">
        <v>6959</v>
      </c>
      <c r="AY172" s="43" t="s">
        <v>6960</v>
      </c>
      <c r="BA172" s="43" t="s">
        <v>3773</v>
      </c>
      <c r="BB172" s="43" t="s">
        <v>6961</v>
      </c>
      <c r="BC172" s="43" t="s">
        <v>1860</v>
      </c>
      <c r="BD172" s="43" t="s">
        <v>6962</v>
      </c>
      <c r="BE172" s="43" t="s">
        <v>2495</v>
      </c>
      <c r="BF172" s="43" t="s">
        <v>6963</v>
      </c>
      <c r="BG172" s="43" t="s">
        <v>6964</v>
      </c>
      <c r="BJ172" s="43" t="s">
        <v>6061</v>
      </c>
      <c r="BK172" s="43" t="s">
        <v>1818</v>
      </c>
      <c r="BL172" s="43" t="s">
        <v>644</v>
      </c>
      <c r="BM172" s="43" t="s">
        <v>6829</v>
      </c>
      <c r="BN172" s="43" t="s">
        <v>673</v>
      </c>
      <c r="BO172" s="43" t="s">
        <v>3823</v>
      </c>
      <c r="BP172" s="43" t="s">
        <v>3695</v>
      </c>
      <c r="BQ172" s="43" t="s">
        <v>6965</v>
      </c>
      <c r="BR172" s="43" t="s">
        <v>6966</v>
      </c>
      <c r="BS172" s="43" t="s">
        <v>1658</v>
      </c>
      <c r="BT172" s="43" t="s">
        <v>1659</v>
      </c>
      <c r="BV172" s="43" t="s">
        <v>1660</v>
      </c>
      <c r="BW172" s="43" t="s">
        <v>1661</v>
      </c>
      <c r="BX172" s="43" t="s">
        <v>1328</v>
      </c>
      <c r="BY172" s="43" t="s">
        <v>1662</v>
      </c>
      <c r="BZ172" s="43" t="s">
        <v>1663</v>
      </c>
    </row>
    <row r="173" spans="37:78" x14ac:dyDescent="0.25">
      <c r="AK173" s="43" t="s">
        <v>6967</v>
      </c>
      <c r="AL173" s="43" t="s">
        <v>6968</v>
      </c>
      <c r="AM173" s="43" t="s">
        <v>6969</v>
      </c>
      <c r="AO173" s="43" t="s">
        <v>6970</v>
      </c>
      <c r="AP173" s="43" t="s">
        <v>6971</v>
      </c>
      <c r="AQ173" s="43" t="s">
        <v>6972</v>
      </c>
      <c r="AS173" s="43" t="s">
        <v>3754</v>
      </c>
      <c r="AT173" s="43" t="s">
        <v>6973</v>
      </c>
      <c r="AU173" s="43" t="s">
        <v>6974</v>
      </c>
      <c r="AV173" s="43" t="s">
        <v>6975</v>
      </c>
      <c r="AW173" s="43" t="s">
        <v>6976</v>
      </c>
      <c r="AX173" s="43" t="s">
        <v>6977</v>
      </c>
      <c r="AY173" s="43" t="s">
        <v>4739</v>
      </c>
      <c r="BA173" s="43" t="s">
        <v>6978</v>
      </c>
      <c r="BB173" s="43" t="s">
        <v>6979</v>
      </c>
      <c r="BC173" s="43" t="s">
        <v>6980</v>
      </c>
      <c r="BD173" s="43" t="s">
        <v>1110</v>
      </c>
      <c r="BE173" s="43" t="s">
        <v>6981</v>
      </c>
      <c r="BF173" s="43" t="s">
        <v>6982</v>
      </c>
      <c r="BG173" s="43" t="s">
        <v>5006</v>
      </c>
      <c r="BJ173" s="43" t="s">
        <v>6983</v>
      </c>
      <c r="BK173" s="43" t="s">
        <v>6984</v>
      </c>
      <c r="BL173" s="43" t="s">
        <v>6985</v>
      </c>
      <c r="BM173" s="43" t="s">
        <v>6986</v>
      </c>
      <c r="BN173" s="43" t="s">
        <v>6987</v>
      </c>
      <c r="BO173" s="43" t="s">
        <v>1575</v>
      </c>
      <c r="BP173" s="43" t="s">
        <v>6988</v>
      </c>
      <c r="BQ173" s="43" t="s">
        <v>6989</v>
      </c>
      <c r="BR173" s="43" t="s">
        <v>6990</v>
      </c>
      <c r="BS173" s="43" t="s">
        <v>1664</v>
      </c>
      <c r="BT173" s="43" t="s">
        <v>1665</v>
      </c>
      <c r="BV173" s="43" t="s">
        <v>1666</v>
      </c>
      <c r="BW173" s="43" t="s">
        <v>1667</v>
      </c>
      <c r="BX173" s="43" t="s">
        <v>1668</v>
      </c>
      <c r="BY173" s="43" t="s">
        <v>1669</v>
      </c>
      <c r="BZ173" s="43" t="s">
        <v>1670</v>
      </c>
    </row>
    <row r="174" spans="37:78" x14ac:dyDescent="0.25">
      <c r="AK174" s="43" t="s">
        <v>6991</v>
      </c>
      <c r="AL174" s="43" t="s">
        <v>535</v>
      </c>
      <c r="AM174" s="43" t="s">
        <v>6992</v>
      </c>
      <c r="AO174" s="43" t="s">
        <v>6993</v>
      </c>
      <c r="AP174" s="43" t="s">
        <v>6994</v>
      </c>
      <c r="AQ174" s="43" t="s">
        <v>1170</v>
      </c>
      <c r="AS174" s="43" t="s">
        <v>6995</v>
      </c>
      <c r="AT174" s="43" t="s">
        <v>6996</v>
      </c>
      <c r="AU174" s="43" t="s">
        <v>6997</v>
      </c>
      <c r="AV174" s="43" t="s">
        <v>6998</v>
      </c>
      <c r="AX174" s="43" t="s">
        <v>1839</v>
      </c>
      <c r="AY174" s="43" t="s">
        <v>865</v>
      </c>
      <c r="BA174" s="43" t="s">
        <v>3335</v>
      </c>
      <c r="BB174" s="43" t="s">
        <v>6999</v>
      </c>
      <c r="BC174" s="43" t="s">
        <v>7000</v>
      </c>
      <c r="BD174" s="43" t="s">
        <v>7001</v>
      </c>
      <c r="BE174" s="43" t="s">
        <v>7002</v>
      </c>
      <c r="BF174" s="43" t="s">
        <v>7003</v>
      </c>
      <c r="BG174" s="43" t="s">
        <v>7004</v>
      </c>
      <c r="BJ174" s="43" t="s">
        <v>7005</v>
      </c>
      <c r="BK174" s="43" t="s">
        <v>7006</v>
      </c>
      <c r="BL174" s="43" t="s">
        <v>7007</v>
      </c>
      <c r="BM174" s="43" t="s">
        <v>7008</v>
      </c>
      <c r="BN174" s="43" t="s">
        <v>681</v>
      </c>
      <c r="BO174" s="43" t="s">
        <v>7009</v>
      </c>
      <c r="BP174" s="43" t="s">
        <v>7010</v>
      </c>
      <c r="BQ174" s="43" t="s">
        <v>7011</v>
      </c>
      <c r="BR174" s="43" t="s">
        <v>3980</v>
      </c>
      <c r="BS174" s="43" t="s">
        <v>1671</v>
      </c>
      <c r="BT174" s="43" t="s">
        <v>1672</v>
      </c>
      <c r="BV174" s="43" t="s">
        <v>1673</v>
      </c>
      <c r="BW174" s="43" t="s">
        <v>1674</v>
      </c>
      <c r="BX174" s="43" t="s">
        <v>1477</v>
      </c>
      <c r="BY174" s="43" t="s">
        <v>1675</v>
      </c>
      <c r="BZ174" s="43" t="s">
        <v>1676</v>
      </c>
    </row>
    <row r="175" spans="37:78" x14ac:dyDescent="0.25">
      <c r="AK175" s="43" t="s">
        <v>1231</v>
      </c>
      <c r="AL175" s="43" t="s">
        <v>4836</v>
      </c>
      <c r="AM175" s="43" t="s">
        <v>7012</v>
      </c>
      <c r="AO175" s="43" t="s">
        <v>7013</v>
      </c>
      <c r="AP175" s="43" t="s">
        <v>7014</v>
      </c>
      <c r="AQ175" s="43" t="s">
        <v>7015</v>
      </c>
      <c r="AS175" s="43" t="s">
        <v>3435</v>
      </c>
      <c r="AT175" s="43" t="s">
        <v>6020</v>
      </c>
      <c r="AU175" s="43" t="s">
        <v>7016</v>
      </c>
      <c r="AV175" s="43" t="s">
        <v>910</v>
      </c>
      <c r="AX175" s="43" t="s">
        <v>7017</v>
      </c>
      <c r="AY175" s="43" t="s">
        <v>7018</v>
      </c>
      <c r="BA175" s="43" t="s">
        <v>4135</v>
      </c>
      <c r="BB175" s="43" t="s">
        <v>7019</v>
      </c>
      <c r="BC175" s="43" t="s">
        <v>7020</v>
      </c>
      <c r="BD175" s="43" t="s">
        <v>1134</v>
      </c>
      <c r="BE175" s="43" t="s">
        <v>4372</v>
      </c>
      <c r="BF175" s="43" t="s">
        <v>7021</v>
      </c>
      <c r="BG175" s="43" t="s">
        <v>7022</v>
      </c>
      <c r="BJ175" s="43" t="s">
        <v>7023</v>
      </c>
      <c r="BK175" s="43" t="s">
        <v>681</v>
      </c>
      <c r="BL175" s="43" t="s">
        <v>7024</v>
      </c>
      <c r="BM175" s="43" t="s">
        <v>467</v>
      </c>
      <c r="BN175" s="43" t="s">
        <v>6933</v>
      </c>
      <c r="BO175" s="43" t="s">
        <v>7025</v>
      </c>
      <c r="BP175" s="43" t="s">
        <v>4621</v>
      </c>
      <c r="BQ175" s="43" t="s">
        <v>7026</v>
      </c>
      <c r="BR175" s="43" t="s">
        <v>5603</v>
      </c>
      <c r="BS175" s="43" t="s">
        <v>1677</v>
      </c>
      <c r="BT175" s="43" t="s">
        <v>1678</v>
      </c>
      <c r="BV175" s="43" t="s">
        <v>1679</v>
      </c>
      <c r="BW175" s="43" t="s">
        <v>1680</v>
      </c>
      <c r="BX175" s="43" t="s">
        <v>1681</v>
      </c>
      <c r="BY175" s="43" t="s">
        <v>1682</v>
      </c>
      <c r="BZ175" s="43" t="s">
        <v>1683</v>
      </c>
    </row>
    <row r="176" spans="37:78" x14ac:dyDescent="0.25">
      <c r="AK176" s="43" t="s">
        <v>7027</v>
      </c>
      <c r="AL176" s="43" t="s">
        <v>7028</v>
      </c>
      <c r="AM176" s="43" t="s">
        <v>7029</v>
      </c>
      <c r="AO176" s="43" t="s">
        <v>7030</v>
      </c>
      <c r="AP176" s="43" t="s">
        <v>7031</v>
      </c>
      <c r="AQ176" s="43" t="s">
        <v>7032</v>
      </c>
      <c r="AS176" s="43" t="s">
        <v>7033</v>
      </c>
      <c r="AT176" s="43" t="s">
        <v>7034</v>
      </c>
      <c r="AU176" s="43" t="s">
        <v>7035</v>
      </c>
      <c r="AV176" s="43" t="s">
        <v>7036</v>
      </c>
      <c r="AX176" s="43" t="s">
        <v>7037</v>
      </c>
      <c r="AY176" s="43" t="s">
        <v>7038</v>
      </c>
      <c r="BA176" s="43" t="s">
        <v>7039</v>
      </c>
      <c r="BB176" s="43" t="s">
        <v>569</v>
      </c>
      <c r="BC176" s="43" t="s">
        <v>1528</v>
      </c>
      <c r="BD176" s="43" t="s">
        <v>7040</v>
      </c>
      <c r="BE176" s="43" t="s">
        <v>7041</v>
      </c>
      <c r="BF176" s="43" t="s">
        <v>7042</v>
      </c>
      <c r="BG176" s="43" t="s">
        <v>7043</v>
      </c>
      <c r="BJ176" s="43" t="s">
        <v>7044</v>
      </c>
      <c r="BK176" s="43" t="s">
        <v>2222</v>
      </c>
      <c r="BL176" s="43" t="s">
        <v>7045</v>
      </c>
      <c r="BM176" s="43" t="s">
        <v>7046</v>
      </c>
      <c r="BN176" s="43" t="s">
        <v>831</v>
      </c>
      <c r="BO176" s="43" t="s">
        <v>7047</v>
      </c>
      <c r="BP176" s="43" t="s">
        <v>7048</v>
      </c>
      <c r="BQ176" s="43" t="s">
        <v>7049</v>
      </c>
      <c r="BR176" s="43" t="s">
        <v>7050</v>
      </c>
      <c r="BS176" s="43" t="s">
        <v>1684</v>
      </c>
      <c r="BT176" s="43" t="s">
        <v>1685</v>
      </c>
      <c r="BV176" s="43" t="s">
        <v>1686</v>
      </c>
      <c r="BW176" s="43" t="s">
        <v>1687</v>
      </c>
      <c r="BX176" s="43" t="s">
        <v>1688</v>
      </c>
      <c r="BY176" s="43" t="s">
        <v>1689</v>
      </c>
      <c r="BZ176" s="43" t="s">
        <v>1690</v>
      </c>
    </row>
    <row r="177" spans="37:78" x14ac:dyDescent="0.25">
      <c r="AK177" s="43" t="s">
        <v>595</v>
      </c>
      <c r="AL177" s="43" t="s">
        <v>7051</v>
      </c>
      <c r="AM177" s="43" t="s">
        <v>7052</v>
      </c>
      <c r="AO177" s="43" t="s">
        <v>7053</v>
      </c>
      <c r="AP177" s="43" t="s">
        <v>7054</v>
      </c>
      <c r="AQ177" s="43" t="s">
        <v>7055</v>
      </c>
      <c r="AS177" s="43" t="s">
        <v>7056</v>
      </c>
      <c r="AU177" s="43" t="s">
        <v>7057</v>
      </c>
      <c r="AV177" s="43" t="s">
        <v>7058</v>
      </c>
      <c r="AX177" s="43" t="s">
        <v>7059</v>
      </c>
      <c r="AY177" s="43" t="s">
        <v>7060</v>
      </c>
      <c r="BA177" s="43" t="s">
        <v>5486</v>
      </c>
      <c r="BB177" s="43" t="s">
        <v>7061</v>
      </c>
      <c r="BC177" s="43" t="s">
        <v>7062</v>
      </c>
      <c r="BD177" s="43" t="s">
        <v>2433</v>
      </c>
      <c r="BE177" s="43" t="s">
        <v>7063</v>
      </c>
      <c r="BF177" s="43" t="s">
        <v>7064</v>
      </c>
      <c r="BG177" s="43" t="s">
        <v>7065</v>
      </c>
      <c r="BJ177" s="43" t="s">
        <v>7066</v>
      </c>
      <c r="BK177" s="43" t="s">
        <v>1366</v>
      </c>
      <c r="BL177" s="43" t="s">
        <v>7067</v>
      </c>
      <c r="BM177" s="43" t="s">
        <v>811</v>
      </c>
      <c r="BN177" s="43" t="s">
        <v>854</v>
      </c>
      <c r="BO177" s="43" t="s">
        <v>7068</v>
      </c>
      <c r="BP177" s="43" t="s">
        <v>1303</v>
      </c>
      <c r="BQ177" s="43" t="s">
        <v>7069</v>
      </c>
      <c r="BR177" s="43" t="s">
        <v>7070</v>
      </c>
      <c r="BS177" s="43" t="s">
        <v>1691</v>
      </c>
      <c r="BT177" s="43" t="s">
        <v>1692</v>
      </c>
      <c r="BV177" s="43" t="s">
        <v>1693</v>
      </c>
      <c r="BW177" s="43" t="s">
        <v>804</v>
      </c>
      <c r="BX177" s="43" t="s">
        <v>1694</v>
      </c>
      <c r="BY177" s="43" t="s">
        <v>1695</v>
      </c>
      <c r="BZ177" s="43" t="s">
        <v>1696</v>
      </c>
    </row>
    <row r="178" spans="37:78" x14ac:dyDescent="0.25">
      <c r="AK178" s="43" t="s">
        <v>7071</v>
      </c>
      <c r="AL178" s="43" t="s">
        <v>7072</v>
      </c>
      <c r="AM178" s="43" t="s">
        <v>736</v>
      </c>
      <c r="AO178" s="43" t="s">
        <v>7073</v>
      </c>
      <c r="AP178" s="43" t="s">
        <v>7074</v>
      </c>
      <c r="AQ178" s="43" t="s">
        <v>7075</v>
      </c>
      <c r="AS178" s="43" t="s">
        <v>739</v>
      </c>
      <c r="AU178" s="43" t="s">
        <v>7076</v>
      </c>
      <c r="AV178" s="43" t="s">
        <v>7077</v>
      </c>
      <c r="AX178" s="43" t="s">
        <v>7078</v>
      </c>
      <c r="AY178" s="43" t="s">
        <v>487</v>
      </c>
      <c r="BA178" s="43" t="s">
        <v>1818</v>
      </c>
      <c r="BB178" s="43" t="s">
        <v>7079</v>
      </c>
      <c r="BC178" s="43" t="s">
        <v>630</v>
      </c>
      <c r="BD178" s="43" t="s">
        <v>7080</v>
      </c>
      <c r="BE178" s="43" t="s">
        <v>7081</v>
      </c>
      <c r="BF178" s="43" t="s">
        <v>7082</v>
      </c>
      <c r="BG178" s="43" t="s">
        <v>7083</v>
      </c>
      <c r="BJ178" s="43" t="s">
        <v>615</v>
      </c>
      <c r="BK178" s="43" t="s">
        <v>7084</v>
      </c>
      <c r="BL178" s="43" t="s">
        <v>2183</v>
      </c>
      <c r="BM178" s="43" t="s">
        <v>1528</v>
      </c>
      <c r="BN178" s="43" t="s">
        <v>7085</v>
      </c>
      <c r="BO178" s="43" t="s">
        <v>1211</v>
      </c>
      <c r="BP178" s="43" t="s">
        <v>7086</v>
      </c>
      <c r="BQ178" s="43" t="s">
        <v>7087</v>
      </c>
      <c r="BR178" s="43" t="s">
        <v>2136</v>
      </c>
      <c r="BS178" s="43" t="s">
        <v>1697</v>
      </c>
      <c r="BT178" s="43" t="s">
        <v>1698</v>
      </c>
      <c r="BV178" s="43" t="s">
        <v>712</v>
      </c>
      <c r="BW178" s="43" t="s">
        <v>1158</v>
      </c>
      <c r="BX178" s="43" t="s">
        <v>1223</v>
      </c>
      <c r="BY178" s="43" t="s">
        <v>1699</v>
      </c>
      <c r="BZ178" s="43" t="s">
        <v>1700</v>
      </c>
    </row>
    <row r="179" spans="37:78" x14ac:dyDescent="0.25">
      <c r="AK179" s="43" t="s">
        <v>6159</v>
      </c>
      <c r="AL179" s="43" t="s">
        <v>7088</v>
      </c>
      <c r="AM179" s="43" t="s">
        <v>7089</v>
      </c>
      <c r="AO179" s="43" t="s">
        <v>1515</v>
      </c>
      <c r="AP179" s="43" t="s">
        <v>7090</v>
      </c>
      <c r="AQ179" s="43" t="s">
        <v>7091</v>
      </c>
      <c r="AS179" s="43" t="s">
        <v>7092</v>
      </c>
      <c r="AU179" s="43" t="s">
        <v>7093</v>
      </c>
      <c r="AV179" s="43" t="s">
        <v>7094</v>
      </c>
      <c r="AX179" s="43" t="s">
        <v>2136</v>
      </c>
      <c r="AY179" s="43" t="s">
        <v>5865</v>
      </c>
      <c r="BA179" s="43" t="s">
        <v>7095</v>
      </c>
      <c r="BB179" s="43" t="s">
        <v>4364</v>
      </c>
      <c r="BC179" s="43" t="s">
        <v>7096</v>
      </c>
      <c r="BD179" s="43" t="s">
        <v>7097</v>
      </c>
      <c r="BE179" s="43" t="s">
        <v>7098</v>
      </c>
      <c r="BF179" s="43" t="s">
        <v>7099</v>
      </c>
      <c r="BG179" s="43" t="s">
        <v>3391</v>
      </c>
      <c r="BJ179" s="43" t="s">
        <v>7100</v>
      </c>
      <c r="BK179" s="43" t="s">
        <v>4574</v>
      </c>
      <c r="BL179" s="43" t="s">
        <v>7101</v>
      </c>
      <c r="BM179" s="43" t="s">
        <v>7102</v>
      </c>
      <c r="BN179" s="43" t="s">
        <v>7103</v>
      </c>
      <c r="BO179" s="43" t="s">
        <v>6598</v>
      </c>
      <c r="BP179" s="43" t="s">
        <v>7104</v>
      </c>
      <c r="BQ179" s="43" t="s">
        <v>7105</v>
      </c>
      <c r="BR179" s="43" t="s">
        <v>6714</v>
      </c>
      <c r="BS179" s="43" t="s">
        <v>1701</v>
      </c>
      <c r="BT179" s="43" t="s">
        <v>1702</v>
      </c>
      <c r="BV179" s="43" t="s">
        <v>1703</v>
      </c>
      <c r="BW179" s="43" t="s">
        <v>1704</v>
      </c>
      <c r="BX179" s="43" t="s">
        <v>1705</v>
      </c>
      <c r="BY179" s="43" t="s">
        <v>1706</v>
      </c>
      <c r="BZ179" s="43" t="s">
        <v>1707</v>
      </c>
    </row>
    <row r="180" spans="37:78" x14ac:dyDescent="0.25">
      <c r="AK180" s="43" t="s">
        <v>6686</v>
      </c>
      <c r="AL180" s="43" t="s">
        <v>6289</v>
      </c>
      <c r="AM180" s="43" t="s">
        <v>7106</v>
      </c>
      <c r="AO180" s="43" t="s">
        <v>7107</v>
      </c>
      <c r="AP180" s="43" t="s">
        <v>7108</v>
      </c>
      <c r="AQ180" s="43" t="s">
        <v>7109</v>
      </c>
      <c r="AS180" s="43" t="s">
        <v>7110</v>
      </c>
      <c r="AU180" s="43" t="s">
        <v>3285</v>
      </c>
      <c r="AV180" s="43" t="s">
        <v>7111</v>
      </c>
      <c r="AX180" s="43" t="s">
        <v>7112</v>
      </c>
      <c r="AY180" s="43" t="s">
        <v>3061</v>
      </c>
      <c r="BA180" s="43" t="s">
        <v>7113</v>
      </c>
      <c r="BB180" s="43" t="s">
        <v>7114</v>
      </c>
      <c r="BC180" s="43" t="s">
        <v>7115</v>
      </c>
      <c r="BD180" s="43" t="s">
        <v>1455</v>
      </c>
      <c r="BF180" s="43" t="s">
        <v>7116</v>
      </c>
      <c r="BG180" s="43" t="s">
        <v>7117</v>
      </c>
      <c r="BJ180" s="43" t="s">
        <v>1591</v>
      </c>
      <c r="BK180" s="43" t="s">
        <v>7118</v>
      </c>
      <c r="BL180" s="43" t="s">
        <v>7119</v>
      </c>
      <c r="BM180" s="43" t="s">
        <v>7120</v>
      </c>
      <c r="BN180" s="43" t="s">
        <v>476</v>
      </c>
      <c r="BO180" s="43" t="s">
        <v>7121</v>
      </c>
      <c r="BP180" s="43" t="s">
        <v>7122</v>
      </c>
      <c r="BQ180" s="43" t="s">
        <v>7123</v>
      </c>
      <c r="BR180" s="43" t="s">
        <v>6945</v>
      </c>
      <c r="BS180" s="43" t="s">
        <v>1708</v>
      </c>
      <c r="BT180" s="43" t="s">
        <v>1709</v>
      </c>
      <c r="BV180" s="43" t="s">
        <v>862</v>
      </c>
      <c r="BW180" s="43" t="s">
        <v>1710</v>
      </c>
      <c r="BX180" s="43" t="s">
        <v>1231</v>
      </c>
      <c r="BY180" s="43" t="s">
        <v>1711</v>
      </c>
      <c r="BZ180" s="43" t="s">
        <v>1712</v>
      </c>
    </row>
    <row r="181" spans="37:78" x14ac:dyDescent="0.25">
      <c r="AK181" s="43" t="s">
        <v>7124</v>
      </c>
      <c r="AL181" s="43" t="s">
        <v>7125</v>
      </c>
      <c r="AM181" s="43" t="s">
        <v>7126</v>
      </c>
      <c r="AO181" s="43" t="s">
        <v>4005</v>
      </c>
      <c r="AP181" s="43" t="s">
        <v>7127</v>
      </c>
      <c r="AQ181" s="43" t="s">
        <v>7128</v>
      </c>
      <c r="AS181" s="43" t="s">
        <v>7129</v>
      </c>
      <c r="AU181" s="43" t="s">
        <v>7130</v>
      </c>
      <c r="AV181" s="43" t="s">
        <v>7131</v>
      </c>
      <c r="AX181" s="43" t="s">
        <v>7132</v>
      </c>
      <c r="AY181" s="43" t="s">
        <v>887</v>
      </c>
      <c r="BA181" s="43" t="s">
        <v>7133</v>
      </c>
      <c r="BB181" s="43" t="s">
        <v>7134</v>
      </c>
      <c r="BC181" s="43" t="s">
        <v>7135</v>
      </c>
      <c r="BD181" s="43" t="s">
        <v>3961</v>
      </c>
      <c r="BF181" s="43" t="s">
        <v>7136</v>
      </c>
      <c r="BG181" s="43" t="s">
        <v>1072</v>
      </c>
      <c r="BJ181" s="43" t="s">
        <v>7137</v>
      </c>
      <c r="BK181" s="43" t="s">
        <v>7138</v>
      </c>
      <c r="BL181" s="43" t="s">
        <v>2590</v>
      </c>
      <c r="BM181" s="43" t="s">
        <v>7139</v>
      </c>
      <c r="BN181" s="43" t="s">
        <v>7140</v>
      </c>
      <c r="BO181" s="43" t="s">
        <v>7141</v>
      </c>
      <c r="BP181" s="43" t="s">
        <v>459</v>
      </c>
      <c r="BQ181" s="43" t="s">
        <v>7142</v>
      </c>
      <c r="BR181" s="43" t="s">
        <v>7143</v>
      </c>
      <c r="BS181" s="43" t="s">
        <v>1713</v>
      </c>
      <c r="BT181" s="43" t="s">
        <v>1714</v>
      </c>
      <c r="BV181" s="43" t="s">
        <v>1715</v>
      </c>
      <c r="BW181" s="43" t="s">
        <v>1716</v>
      </c>
      <c r="BX181" s="43" t="s">
        <v>595</v>
      </c>
      <c r="BY181" s="43" t="s">
        <v>1717</v>
      </c>
      <c r="BZ181" s="43" t="s">
        <v>1718</v>
      </c>
    </row>
    <row r="182" spans="37:78" x14ac:dyDescent="0.25">
      <c r="AK182" s="43" t="s">
        <v>7144</v>
      </c>
      <c r="AL182" s="43" t="s">
        <v>545</v>
      </c>
      <c r="AM182" s="43" t="s">
        <v>7145</v>
      </c>
      <c r="AO182" s="43" t="s">
        <v>7146</v>
      </c>
      <c r="AP182" s="43" t="s">
        <v>7147</v>
      </c>
      <c r="AQ182" s="43" t="s">
        <v>7148</v>
      </c>
      <c r="AS182" s="43" t="s">
        <v>1062</v>
      </c>
      <c r="AU182" s="43" t="s">
        <v>7149</v>
      </c>
      <c r="AV182" s="43" t="s">
        <v>7150</v>
      </c>
      <c r="AX182" s="43" t="s">
        <v>7151</v>
      </c>
      <c r="AY182" s="43" t="s">
        <v>2737</v>
      </c>
      <c r="BA182" s="43" t="s">
        <v>1686</v>
      </c>
      <c r="BB182" s="43" t="s">
        <v>3410</v>
      </c>
      <c r="BC182" s="43" t="s">
        <v>6160</v>
      </c>
      <c r="BD182" s="43" t="s">
        <v>2079</v>
      </c>
      <c r="BF182" s="43" t="s">
        <v>7152</v>
      </c>
      <c r="BG182" s="43" t="s">
        <v>7153</v>
      </c>
      <c r="BJ182" s="43" t="s">
        <v>5155</v>
      </c>
      <c r="BK182" s="43" t="s">
        <v>7154</v>
      </c>
      <c r="BL182" s="43" t="s">
        <v>7155</v>
      </c>
      <c r="BM182" s="43" t="s">
        <v>7156</v>
      </c>
      <c r="BN182" s="43" t="s">
        <v>7157</v>
      </c>
      <c r="BO182" s="43" t="s">
        <v>776</v>
      </c>
      <c r="BP182" s="43" t="s">
        <v>3671</v>
      </c>
      <c r="BQ182" s="43" t="s">
        <v>7158</v>
      </c>
      <c r="BR182" s="43" t="s">
        <v>7159</v>
      </c>
      <c r="BS182" s="43" t="s">
        <v>1719</v>
      </c>
      <c r="BT182" s="43" t="s">
        <v>1720</v>
      </c>
      <c r="BV182" s="43" t="s">
        <v>1721</v>
      </c>
      <c r="BW182" s="43" t="s">
        <v>1722</v>
      </c>
      <c r="BX182" s="43" t="s">
        <v>1723</v>
      </c>
      <c r="BY182" s="43" t="s">
        <v>1724</v>
      </c>
      <c r="BZ182" s="43" t="s">
        <v>1725</v>
      </c>
    </row>
    <row r="183" spans="37:78" x14ac:dyDescent="0.25">
      <c r="AK183" s="43" t="s">
        <v>6202</v>
      </c>
      <c r="AL183" s="43" t="s">
        <v>7160</v>
      </c>
      <c r="AM183" s="43" t="s">
        <v>2249</v>
      </c>
      <c r="AO183" s="43" t="s">
        <v>7161</v>
      </c>
      <c r="AP183" s="43" t="s">
        <v>7162</v>
      </c>
      <c r="AQ183" s="43" t="s">
        <v>7163</v>
      </c>
      <c r="AS183" s="43" t="s">
        <v>7164</v>
      </c>
      <c r="AU183" s="43" t="s">
        <v>7165</v>
      </c>
      <c r="AV183" s="43" t="s">
        <v>6811</v>
      </c>
      <c r="AX183" s="43" t="s">
        <v>7166</v>
      </c>
      <c r="AY183" s="43" t="s">
        <v>2418</v>
      </c>
      <c r="BA183" s="43" t="s">
        <v>7167</v>
      </c>
      <c r="BB183" s="43" t="s">
        <v>1582</v>
      </c>
      <c r="BC183" s="43" t="s">
        <v>7168</v>
      </c>
      <c r="BD183" s="43" t="s">
        <v>1478</v>
      </c>
      <c r="BF183" s="43" t="s">
        <v>7169</v>
      </c>
      <c r="BG183" s="43" t="s">
        <v>7170</v>
      </c>
      <c r="BJ183" s="43" t="s">
        <v>6606</v>
      </c>
      <c r="BK183" s="43" t="s">
        <v>7171</v>
      </c>
      <c r="BL183" s="43" t="s">
        <v>7172</v>
      </c>
      <c r="BM183" s="43" t="s">
        <v>7173</v>
      </c>
      <c r="BN183" s="43" t="s">
        <v>7174</v>
      </c>
      <c r="BO183" s="43" t="s">
        <v>7175</v>
      </c>
      <c r="BP183" s="43" t="s">
        <v>3701</v>
      </c>
      <c r="BQ183" s="43" t="s">
        <v>7176</v>
      </c>
      <c r="BR183" s="43" t="s">
        <v>736</v>
      </c>
      <c r="BS183" s="43" t="s">
        <v>1726</v>
      </c>
      <c r="BT183" s="43" t="s">
        <v>1727</v>
      </c>
      <c r="BV183" s="43" t="s">
        <v>1728</v>
      </c>
      <c r="BW183" s="43" t="s">
        <v>1729</v>
      </c>
      <c r="BX183" s="43" t="s">
        <v>1730</v>
      </c>
      <c r="BY183" s="43" t="s">
        <v>1731</v>
      </c>
      <c r="BZ183" s="43" t="s">
        <v>1732</v>
      </c>
    </row>
    <row r="184" spans="37:78" x14ac:dyDescent="0.25">
      <c r="AK184" s="43" t="s">
        <v>7177</v>
      </c>
      <c r="AL184" s="43" t="s">
        <v>730</v>
      </c>
      <c r="AM184" s="43" t="s">
        <v>7178</v>
      </c>
      <c r="AO184" s="43" t="s">
        <v>569</v>
      </c>
      <c r="AP184" s="43" t="s">
        <v>7179</v>
      </c>
      <c r="AQ184" s="43" t="s">
        <v>7180</v>
      </c>
      <c r="AS184" s="43" t="s">
        <v>1650</v>
      </c>
      <c r="AU184" s="43" t="s">
        <v>7181</v>
      </c>
      <c r="AV184" s="43" t="s">
        <v>7182</v>
      </c>
      <c r="AX184" s="43" t="s">
        <v>7183</v>
      </c>
      <c r="AY184" s="43" t="s">
        <v>1770</v>
      </c>
      <c r="BA184" s="43" t="s">
        <v>7184</v>
      </c>
      <c r="BB184" s="43" t="s">
        <v>7185</v>
      </c>
      <c r="BC184" s="43" t="s">
        <v>7186</v>
      </c>
      <c r="BD184" s="43" t="s">
        <v>7187</v>
      </c>
      <c r="BF184" s="43" t="s">
        <v>7188</v>
      </c>
      <c r="BG184" s="43" t="s">
        <v>7189</v>
      </c>
      <c r="BJ184" s="43" t="s">
        <v>7190</v>
      </c>
      <c r="BK184" s="43" t="s">
        <v>7191</v>
      </c>
      <c r="BL184" s="43" t="s">
        <v>5523</v>
      </c>
      <c r="BM184" s="43" t="s">
        <v>7192</v>
      </c>
      <c r="BN184" s="43" t="s">
        <v>920</v>
      </c>
      <c r="BO184" s="43" t="s">
        <v>7193</v>
      </c>
      <c r="BP184" s="43" t="s">
        <v>7194</v>
      </c>
      <c r="BQ184" s="43" t="s">
        <v>7195</v>
      </c>
      <c r="BR184" s="43" t="s">
        <v>7196</v>
      </c>
      <c r="BS184" s="43" t="s">
        <v>1733</v>
      </c>
      <c r="BT184" s="43" t="s">
        <v>1734</v>
      </c>
      <c r="BV184" s="43" t="s">
        <v>1735</v>
      </c>
      <c r="BW184" s="43" t="s">
        <v>1736</v>
      </c>
      <c r="BX184" s="43" t="s">
        <v>1737</v>
      </c>
      <c r="BY184" s="43" t="s">
        <v>1738</v>
      </c>
      <c r="BZ184" s="43" t="s">
        <v>1739</v>
      </c>
    </row>
    <row r="185" spans="37:78" x14ac:dyDescent="0.25">
      <c r="AK185" s="43" t="s">
        <v>1425</v>
      </c>
      <c r="AL185" s="43" t="s">
        <v>7197</v>
      </c>
      <c r="AM185" s="43" t="s">
        <v>7198</v>
      </c>
      <c r="AO185" s="43" t="s">
        <v>7199</v>
      </c>
      <c r="AP185" s="43" t="s">
        <v>7200</v>
      </c>
      <c r="AQ185" s="43" t="s">
        <v>7201</v>
      </c>
      <c r="AS185" s="43" t="s">
        <v>7202</v>
      </c>
      <c r="AU185" s="43" t="s">
        <v>7203</v>
      </c>
      <c r="AV185" s="43" t="s">
        <v>1284</v>
      </c>
      <c r="AX185" s="43" t="s">
        <v>7204</v>
      </c>
      <c r="AY185" s="43" t="s">
        <v>2162</v>
      </c>
      <c r="BA185" s="43" t="s">
        <v>7205</v>
      </c>
      <c r="BB185" s="43" t="s">
        <v>7206</v>
      </c>
      <c r="BC185" s="43" t="s">
        <v>7207</v>
      </c>
      <c r="BD185" s="43" t="s">
        <v>2866</v>
      </c>
      <c r="BF185" s="43" t="s">
        <v>7208</v>
      </c>
      <c r="BG185" s="43" t="s">
        <v>7209</v>
      </c>
      <c r="BJ185" s="43" t="s">
        <v>7210</v>
      </c>
      <c r="BK185" s="43" t="s">
        <v>739</v>
      </c>
      <c r="BL185" s="43" t="s">
        <v>1671</v>
      </c>
      <c r="BM185" s="43" t="s">
        <v>7211</v>
      </c>
      <c r="BN185" s="43" t="s">
        <v>7212</v>
      </c>
      <c r="BO185" s="43" t="s">
        <v>7213</v>
      </c>
      <c r="BP185" s="43" t="s">
        <v>7214</v>
      </c>
      <c r="BQ185" s="43" t="s">
        <v>3417</v>
      </c>
      <c r="BR185" s="43" t="s">
        <v>7215</v>
      </c>
      <c r="BS185" s="43" t="s">
        <v>1740</v>
      </c>
      <c r="BT185" s="43" t="s">
        <v>1459</v>
      </c>
      <c r="BV185" s="43" t="s">
        <v>1741</v>
      </c>
      <c r="BW185" s="43" t="s">
        <v>1742</v>
      </c>
      <c r="BX185" s="43" t="s">
        <v>1743</v>
      </c>
      <c r="BY185" s="43" t="s">
        <v>1744</v>
      </c>
      <c r="BZ185" s="43" t="s">
        <v>1745</v>
      </c>
    </row>
    <row r="186" spans="37:78" x14ac:dyDescent="0.25">
      <c r="AK186" s="43" t="s">
        <v>4621</v>
      </c>
      <c r="AL186" s="43" t="s">
        <v>7216</v>
      </c>
      <c r="AM186" s="43" t="s">
        <v>7217</v>
      </c>
      <c r="AO186" s="43" t="s">
        <v>1528</v>
      </c>
      <c r="AP186" s="43" t="s">
        <v>7218</v>
      </c>
      <c r="AQ186" s="43" t="s">
        <v>7219</v>
      </c>
      <c r="AS186" s="43" t="s">
        <v>7220</v>
      </c>
      <c r="AU186" s="43" t="s">
        <v>1676</v>
      </c>
      <c r="AV186" s="43" t="s">
        <v>7221</v>
      </c>
      <c r="AX186" s="43" t="s">
        <v>7222</v>
      </c>
      <c r="AY186" s="43" t="s">
        <v>7223</v>
      </c>
      <c r="BA186" s="43" t="s">
        <v>7224</v>
      </c>
      <c r="BB186" s="43" t="s">
        <v>776</v>
      </c>
      <c r="BC186" s="43" t="s">
        <v>7114</v>
      </c>
      <c r="BD186" s="43" t="s">
        <v>6976</v>
      </c>
      <c r="BF186" s="43" t="s">
        <v>7225</v>
      </c>
      <c r="BG186" s="43" t="s">
        <v>7226</v>
      </c>
      <c r="BJ186" s="43" t="s">
        <v>2886</v>
      </c>
      <c r="BK186" s="43" t="s">
        <v>7227</v>
      </c>
      <c r="BL186" s="43" t="s">
        <v>7228</v>
      </c>
      <c r="BM186" s="43" t="s">
        <v>7229</v>
      </c>
      <c r="BN186" s="43" t="s">
        <v>7230</v>
      </c>
      <c r="BO186" s="43" t="s">
        <v>7231</v>
      </c>
      <c r="BP186" s="43" t="s">
        <v>7232</v>
      </c>
      <c r="BQ186" s="43" t="s">
        <v>2719</v>
      </c>
      <c r="BR186" s="43" t="s">
        <v>7233</v>
      </c>
      <c r="BS186" s="43" t="s">
        <v>1746</v>
      </c>
      <c r="BT186" s="43" t="s">
        <v>1747</v>
      </c>
      <c r="BV186" s="43" t="s">
        <v>1748</v>
      </c>
      <c r="BW186" s="43" t="s">
        <v>1749</v>
      </c>
      <c r="BX186" s="43" t="s">
        <v>1750</v>
      </c>
      <c r="BY186" s="43" t="s">
        <v>1751</v>
      </c>
      <c r="BZ186" s="43" t="s">
        <v>1752</v>
      </c>
    </row>
    <row r="187" spans="37:78" x14ac:dyDescent="0.25">
      <c r="AK187" s="43" t="s">
        <v>7234</v>
      </c>
      <c r="AL187" s="43" t="s">
        <v>7235</v>
      </c>
      <c r="AM187" s="43" t="s">
        <v>7236</v>
      </c>
      <c r="AO187" s="43" t="s">
        <v>7237</v>
      </c>
      <c r="AP187" s="43" t="s">
        <v>7238</v>
      </c>
      <c r="AQ187" s="43" t="s">
        <v>7239</v>
      </c>
      <c r="AS187" s="43" t="s">
        <v>7240</v>
      </c>
      <c r="AU187" s="43" t="s">
        <v>7241</v>
      </c>
      <c r="AV187" s="43" t="s">
        <v>7242</v>
      </c>
      <c r="AX187" s="43" t="s">
        <v>7243</v>
      </c>
      <c r="AY187" s="43" t="s">
        <v>7244</v>
      </c>
      <c r="BA187" s="43" t="s">
        <v>476</v>
      </c>
      <c r="BB187" s="43" t="s">
        <v>7245</v>
      </c>
      <c r="BC187" s="43" t="s">
        <v>7246</v>
      </c>
      <c r="BF187" s="43" t="s">
        <v>7247</v>
      </c>
      <c r="BG187" s="43" t="s">
        <v>7248</v>
      </c>
      <c r="BJ187" s="43" t="s">
        <v>6314</v>
      </c>
      <c r="BK187" s="43" t="s">
        <v>7249</v>
      </c>
      <c r="BL187" s="43" t="s">
        <v>2646</v>
      </c>
      <c r="BM187" s="43" t="s">
        <v>7250</v>
      </c>
      <c r="BN187" s="43" t="s">
        <v>7251</v>
      </c>
      <c r="BO187" s="43" t="s">
        <v>5008</v>
      </c>
      <c r="BP187" s="43" t="s">
        <v>7252</v>
      </c>
      <c r="BQ187" s="43" t="s">
        <v>1074</v>
      </c>
      <c r="BR187" s="43" t="s">
        <v>7253</v>
      </c>
      <c r="BS187" s="43" t="s">
        <v>1753</v>
      </c>
      <c r="BT187" s="43" t="s">
        <v>1754</v>
      </c>
      <c r="BV187" s="43" t="s">
        <v>1755</v>
      </c>
      <c r="BW187" s="43" t="s">
        <v>1756</v>
      </c>
      <c r="BX187" s="43" t="s">
        <v>1757</v>
      </c>
      <c r="BY187" s="43" t="s">
        <v>1758</v>
      </c>
      <c r="BZ187" s="43" t="s">
        <v>1759</v>
      </c>
    </row>
    <row r="188" spans="37:78" x14ac:dyDescent="0.25">
      <c r="AK188" s="43" t="s">
        <v>7254</v>
      </c>
      <c r="AL188" s="43" t="s">
        <v>7255</v>
      </c>
      <c r="AM188" s="43" t="s">
        <v>7256</v>
      </c>
      <c r="AO188" s="43" t="s">
        <v>4364</v>
      </c>
      <c r="AP188" s="43" t="s">
        <v>7257</v>
      </c>
      <c r="AQ188" s="43" t="s">
        <v>7258</v>
      </c>
      <c r="AS188" s="43" t="s">
        <v>7259</v>
      </c>
      <c r="AU188" s="43" t="s">
        <v>7260</v>
      </c>
      <c r="AV188" s="43" t="s">
        <v>4742</v>
      </c>
      <c r="AX188" s="43" t="s">
        <v>7261</v>
      </c>
      <c r="AY188" s="43" t="s">
        <v>6268</v>
      </c>
      <c r="BA188" s="43" t="s">
        <v>6330</v>
      </c>
      <c r="BB188" s="43" t="s">
        <v>7262</v>
      </c>
      <c r="BC188" s="43" t="s">
        <v>7263</v>
      </c>
      <c r="BF188" s="43" t="s">
        <v>7264</v>
      </c>
      <c r="BG188" s="43" t="s">
        <v>7265</v>
      </c>
      <c r="BJ188" s="43" t="s">
        <v>1779</v>
      </c>
      <c r="BK188" s="43" t="s">
        <v>7266</v>
      </c>
      <c r="BL188" s="43" t="s">
        <v>788</v>
      </c>
      <c r="BM188" s="43" t="s">
        <v>7267</v>
      </c>
      <c r="BN188" s="43" t="s">
        <v>7268</v>
      </c>
      <c r="BO188" s="43" t="s">
        <v>7269</v>
      </c>
      <c r="BP188" s="43" t="s">
        <v>7270</v>
      </c>
      <c r="BQ188" s="43" t="s">
        <v>7271</v>
      </c>
      <c r="BR188" s="43" t="s">
        <v>1873</v>
      </c>
      <c r="BS188" s="43" t="s">
        <v>1760</v>
      </c>
      <c r="BT188" s="43" t="s">
        <v>1761</v>
      </c>
      <c r="BV188" s="43" t="s">
        <v>1762</v>
      </c>
      <c r="BW188" s="43" t="s">
        <v>1763</v>
      </c>
      <c r="BX188" s="43" t="s">
        <v>1764</v>
      </c>
      <c r="BY188" s="43" t="s">
        <v>1765</v>
      </c>
      <c r="BZ188" s="43" t="s">
        <v>1766</v>
      </c>
    </row>
    <row r="189" spans="37:78" x14ac:dyDescent="0.25">
      <c r="AK189" s="43" t="s">
        <v>7272</v>
      </c>
      <c r="AL189" s="43" t="s">
        <v>7273</v>
      </c>
      <c r="AM189" s="43" t="s">
        <v>7274</v>
      </c>
      <c r="AO189" s="43" t="s">
        <v>6515</v>
      </c>
      <c r="AP189" s="43" t="s">
        <v>7275</v>
      </c>
      <c r="AQ189" s="43" t="s">
        <v>7276</v>
      </c>
      <c r="AS189" s="43" t="s">
        <v>7277</v>
      </c>
      <c r="AU189" s="43" t="s">
        <v>7278</v>
      </c>
      <c r="AV189" s="43" t="s">
        <v>7279</v>
      </c>
      <c r="AX189" s="43" t="s">
        <v>7280</v>
      </c>
      <c r="AY189" s="43" t="s">
        <v>7281</v>
      </c>
      <c r="BA189" s="43" t="s">
        <v>1607</v>
      </c>
      <c r="BB189" s="43" t="s">
        <v>7282</v>
      </c>
      <c r="BC189" s="43" t="s">
        <v>7283</v>
      </c>
      <c r="BF189" s="43" t="s">
        <v>642</v>
      </c>
      <c r="BG189" s="43" t="s">
        <v>2325</v>
      </c>
      <c r="BJ189" s="43" t="s">
        <v>815</v>
      </c>
      <c r="BK189" s="43" t="s">
        <v>7284</v>
      </c>
      <c r="BL189" s="43" t="s">
        <v>7285</v>
      </c>
      <c r="BM189" s="43" t="s">
        <v>7286</v>
      </c>
      <c r="BN189" s="43" t="s">
        <v>1793</v>
      </c>
      <c r="BO189" s="43" t="s">
        <v>3285</v>
      </c>
      <c r="BP189" s="43" t="s">
        <v>569</v>
      </c>
      <c r="BQ189" s="43" t="s">
        <v>7287</v>
      </c>
      <c r="BR189" s="43" t="s">
        <v>7288</v>
      </c>
      <c r="BS189" s="43" t="s">
        <v>1767</v>
      </c>
      <c r="BT189" s="43" t="s">
        <v>1768</v>
      </c>
      <c r="BV189" s="43" t="s">
        <v>1769</v>
      </c>
      <c r="BW189" s="43" t="s">
        <v>1770</v>
      </c>
      <c r="BX189" s="43" t="s">
        <v>1771</v>
      </c>
      <c r="BY189" s="43" t="s">
        <v>644</v>
      </c>
      <c r="BZ189" s="43" t="s">
        <v>1772</v>
      </c>
    </row>
    <row r="190" spans="37:78" x14ac:dyDescent="0.25">
      <c r="AK190" s="43" t="s">
        <v>7289</v>
      </c>
      <c r="AL190" s="43" t="s">
        <v>6748</v>
      </c>
      <c r="AM190" s="43" t="s">
        <v>7290</v>
      </c>
      <c r="AO190" s="43" t="s">
        <v>7291</v>
      </c>
      <c r="AP190" s="43" t="s">
        <v>7292</v>
      </c>
      <c r="AQ190" s="43" t="s">
        <v>7293</v>
      </c>
      <c r="AS190" s="43" t="s">
        <v>797</v>
      </c>
      <c r="AU190" s="43" t="s">
        <v>5206</v>
      </c>
      <c r="AV190" s="43" t="s">
        <v>7294</v>
      </c>
      <c r="AX190" s="43" t="s">
        <v>7295</v>
      </c>
      <c r="AY190" s="43" t="s">
        <v>7296</v>
      </c>
      <c r="BA190" s="43" t="s">
        <v>701</v>
      </c>
      <c r="BB190" s="43" t="s">
        <v>7297</v>
      </c>
      <c r="BC190" s="43" t="s">
        <v>7298</v>
      </c>
      <c r="BF190" s="43" t="s">
        <v>649</v>
      </c>
      <c r="BG190" s="43" t="s">
        <v>7299</v>
      </c>
      <c r="BJ190" s="43" t="s">
        <v>7300</v>
      </c>
      <c r="BK190" s="43" t="s">
        <v>7301</v>
      </c>
      <c r="BL190" s="43" t="s">
        <v>7302</v>
      </c>
      <c r="BM190" s="43" t="s">
        <v>7303</v>
      </c>
      <c r="BN190" s="43" t="s">
        <v>7304</v>
      </c>
      <c r="BO190" s="43" t="s">
        <v>491</v>
      </c>
      <c r="BP190" s="43" t="s">
        <v>3860</v>
      </c>
      <c r="BQ190" s="43" t="s">
        <v>7305</v>
      </c>
      <c r="BR190" s="43" t="s">
        <v>7306</v>
      </c>
      <c r="BS190" s="43" t="s">
        <v>1773</v>
      </c>
      <c r="BT190" s="43" t="s">
        <v>1774</v>
      </c>
      <c r="BV190" s="43" t="s">
        <v>1775</v>
      </c>
      <c r="BW190" s="43" t="s">
        <v>1776</v>
      </c>
      <c r="BX190" s="43" t="s">
        <v>1777</v>
      </c>
      <c r="BY190" s="43" t="s">
        <v>1778</v>
      </c>
      <c r="BZ190" s="43" t="s">
        <v>1779</v>
      </c>
    </row>
    <row r="191" spans="37:78" x14ac:dyDescent="0.25">
      <c r="AK191" s="43" t="s">
        <v>7307</v>
      </c>
      <c r="AL191" s="43" t="s">
        <v>7308</v>
      </c>
      <c r="AM191" s="43" t="s">
        <v>7309</v>
      </c>
      <c r="AO191" s="43" t="s">
        <v>1582</v>
      </c>
      <c r="AP191" s="43" t="s">
        <v>7310</v>
      </c>
      <c r="AQ191" s="43" t="s">
        <v>624</v>
      </c>
      <c r="AS191" s="43" t="s">
        <v>7311</v>
      </c>
      <c r="AU191" s="43" t="s">
        <v>7312</v>
      </c>
      <c r="AV191" s="43" t="s">
        <v>7313</v>
      </c>
      <c r="AX191" s="43" t="s">
        <v>7314</v>
      </c>
      <c r="AY191" s="43" t="s">
        <v>1259</v>
      </c>
      <c r="BA191" s="43" t="s">
        <v>7315</v>
      </c>
      <c r="BB191" s="43" t="s">
        <v>7316</v>
      </c>
      <c r="BC191" s="43" t="s">
        <v>7317</v>
      </c>
      <c r="BF191" s="43" t="s">
        <v>7318</v>
      </c>
      <c r="BG191" s="43" t="s">
        <v>7319</v>
      </c>
      <c r="BJ191" s="43" t="s">
        <v>7320</v>
      </c>
      <c r="BK191" s="43" t="s">
        <v>7321</v>
      </c>
      <c r="BL191" s="43" t="s">
        <v>7322</v>
      </c>
      <c r="BM191" s="43" t="s">
        <v>7323</v>
      </c>
      <c r="BN191" s="43" t="s">
        <v>7324</v>
      </c>
      <c r="BO191" s="43" t="s">
        <v>7325</v>
      </c>
      <c r="BP191" s="43" t="s">
        <v>3522</v>
      </c>
      <c r="BQ191" s="43" t="s">
        <v>7326</v>
      </c>
      <c r="BR191" s="43" t="s">
        <v>7327</v>
      </c>
      <c r="BS191" s="43" t="s">
        <v>1780</v>
      </c>
      <c r="BT191" s="43" t="s">
        <v>1781</v>
      </c>
      <c r="BV191" s="43" t="s">
        <v>1782</v>
      </c>
      <c r="BW191" s="43" t="s">
        <v>1783</v>
      </c>
      <c r="BX191" s="43" t="s">
        <v>535</v>
      </c>
      <c r="BY191" s="43" t="s">
        <v>1784</v>
      </c>
      <c r="BZ191" s="43" t="s">
        <v>1785</v>
      </c>
    </row>
    <row r="192" spans="37:78" x14ac:dyDescent="0.25">
      <c r="AK192" s="43" t="s">
        <v>7328</v>
      </c>
      <c r="AL192" s="43" t="s">
        <v>7329</v>
      </c>
      <c r="AM192" s="43" t="s">
        <v>7330</v>
      </c>
      <c r="AO192" s="43" t="s">
        <v>7331</v>
      </c>
      <c r="AP192" s="43" t="s">
        <v>7332</v>
      </c>
      <c r="AQ192" s="43" t="s">
        <v>7333</v>
      </c>
      <c r="AS192" s="43" t="s">
        <v>7334</v>
      </c>
      <c r="AU192" s="43" t="s">
        <v>7335</v>
      </c>
      <c r="AV192" s="43" t="s">
        <v>7336</v>
      </c>
      <c r="AX192" s="43" t="s">
        <v>7337</v>
      </c>
      <c r="AY192" s="43" t="s">
        <v>7338</v>
      </c>
      <c r="BA192" s="43" t="s">
        <v>539</v>
      </c>
      <c r="BB192" s="43" t="s">
        <v>7339</v>
      </c>
      <c r="BC192" s="43" t="s">
        <v>7340</v>
      </c>
      <c r="BF192" s="43" t="s">
        <v>1718</v>
      </c>
      <c r="BG192" s="43" t="s">
        <v>7341</v>
      </c>
      <c r="BJ192" s="43" t="s">
        <v>7342</v>
      </c>
      <c r="BK192" s="43" t="s">
        <v>7343</v>
      </c>
      <c r="BL192" s="43" t="s">
        <v>5462</v>
      </c>
      <c r="BM192" s="43" t="s">
        <v>7344</v>
      </c>
      <c r="BN192" s="43" t="s">
        <v>2022</v>
      </c>
      <c r="BO192" s="43" t="s">
        <v>7345</v>
      </c>
      <c r="BP192" s="43" t="s">
        <v>1378</v>
      </c>
      <c r="BQ192" s="43" t="s">
        <v>7346</v>
      </c>
      <c r="BR192" s="43" t="s">
        <v>794</v>
      </c>
      <c r="BS192" s="43" t="s">
        <v>1786</v>
      </c>
      <c r="BT192" s="43" t="s">
        <v>1501</v>
      </c>
      <c r="BV192" s="43" t="s">
        <v>1418</v>
      </c>
      <c r="BW192" s="43" t="s">
        <v>1787</v>
      </c>
      <c r="BX192" s="43" t="s">
        <v>1788</v>
      </c>
      <c r="BY192" s="43" t="s">
        <v>1789</v>
      </c>
      <c r="BZ192" s="43" t="s">
        <v>1790</v>
      </c>
    </row>
    <row r="193" spans="37:78" x14ac:dyDescent="0.25">
      <c r="AK193" s="43" t="s">
        <v>1610</v>
      </c>
      <c r="AL193" s="43" t="s">
        <v>4122</v>
      </c>
      <c r="AM193" s="43" t="s">
        <v>7347</v>
      </c>
      <c r="AO193" s="43" t="s">
        <v>7348</v>
      </c>
      <c r="AP193" s="43" t="s">
        <v>7349</v>
      </c>
      <c r="AQ193" s="43" t="s">
        <v>7350</v>
      </c>
      <c r="AS193" s="43" t="s">
        <v>7351</v>
      </c>
      <c r="AU193" s="43" t="s">
        <v>1752</v>
      </c>
      <c r="AV193" s="43" t="s">
        <v>7352</v>
      </c>
      <c r="AX193" s="43" t="s">
        <v>7353</v>
      </c>
      <c r="AY193" s="43" t="s">
        <v>508</v>
      </c>
      <c r="BA193" s="43" t="s">
        <v>7354</v>
      </c>
      <c r="BB193" s="43" t="s">
        <v>1474</v>
      </c>
      <c r="BC193" s="43" t="s">
        <v>1399</v>
      </c>
      <c r="BF193" s="43" t="s">
        <v>7355</v>
      </c>
      <c r="BG193" s="43" t="s">
        <v>2679</v>
      </c>
      <c r="BJ193" s="43" t="s">
        <v>3335</v>
      </c>
      <c r="BK193" s="43" t="s">
        <v>7356</v>
      </c>
      <c r="BL193" s="43" t="s">
        <v>7357</v>
      </c>
      <c r="BM193" s="43" t="s">
        <v>7358</v>
      </c>
      <c r="BN193" s="43" t="s">
        <v>3949</v>
      </c>
      <c r="BO193" s="43" t="s">
        <v>791</v>
      </c>
      <c r="BP193" s="43" t="s">
        <v>7359</v>
      </c>
      <c r="BQ193" s="43" t="s">
        <v>7360</v>
      </c>
      <c r="BR193" s="43" t="s">
        <v>7361</v>
      </c>
      <c r="BS193" s="43" t="s">
        <v>1791</v>
      </c>
      <c r="BT193" s="43" t="s">
        <v>1792</v>
      </c>
      <c r="BV193" s="43" t="s">
        <v>1793</v>
      </c>
      <c r="BW193" s="43" t="s">
        <v>1794</v>
      </c>
      <c r="BX193" s="43" t="s">
        <v>1795</v>
      </c>
      <c r="BY193" s="43" t="s">
        <v>1796</v>
      </c>
      <c r="BZ193" s="43" t="s">
        <v>1797</v>
      </c>
    </row>
    <row r="194" spans="37:78" x14ac:dyDescent="0.25">
      <c r="AK194" s="43" t="s">
        <v>7362</v>
      </c>
      <c r="AL194" s="43" t="s">
        <v>6814</v>
      </c>
      <c r="AM194" s="43" t="s">
        <v>7363</v>
      </c>
      <c r="AO194" s="43" t="s">
        <v>6557</v>
      </c>
      <c r="AP194" s="43" t="s">
        <v>7364</v>
      </c>
      <c r="AQ194" s="43" t="s">
        <v>7365</v>
      </c>
      <c r="AS194" s="43" t="s">
        <v>637</v>
      </c>
      <c r="AU194" s="43" t="s">
        <v>7366</v>
      </c>
      <c r="AV194" s="43" t="s">
        <v>7367</v>
      </c>
      <c r="AX194" s="43" t="s">
        <v>7368</v>
      </c>
      <c r="AY194" s="43" t="s">
        <v>2589</v>
      </c>
      <c r="BA194" s="43" t="s">
        <v>7369</v>
      </c>
      <c r="BB194" s="43" t="s">
        <v>7370</v>
      </c>
      <c r="BC194" s="43" t="s">
        <v>7371</v>
      </c>
      <c r="BF194" s="43" t="s">
        <v>6314</v>
      </c>
      <c r="BG194" s="43" t="s">
        <v>7372</v>
      </c>
      <c r="BJ194" s="43" t="s">
        <v>7373</v>
      </c>
      <c r="BK194" s="43" t="s">
        <v>7374</v>
      </c>
      <c r="BL194" s="43" t="s">
        <v>7375</v>
      </c>
      <c r="BM194" s="43" t="s">
        <v>7376</v>
      </c>
      <c r="BN194" s="43" t="s">
        <v>7377</v>
      </c>
      <c r="BO194" s="43" t="s">
        <v>4591</v>
      </c>
      <c r="BP194" s="43" t="s">
        <v>7378</v>
      </c>
      <c r="BR194" s="43" t="s">
        <v>7379</v>
      </c>
      <c r="BS194" s="43" t="s">
        <v>1798</v>
      </c>
      <c r="BT194" s="43" t="s">
        <v>1799</v>
      </c>
      <c r="BV194" s="43" t="s">
        <v>1800</v>
      </c>
      <c r="BW194" s="43" t="s">
        <v>1801</v>
      </c>
      <c r="BX194" s="43" t="s">
        <v>1802</v>
      </c>
      <c r="BY194" s="43" t="s">
        <v>1803</v>
      </c>
      <c r="BZ194" s="43" t="s">
        <v>1804</v>
      </c>
    </row>
    <row r="195" spans="37:78" x14ac:dyDescent="0.25">
      <c r="AK195" s="43" t="s">
        <v>7380</v>
      </c>
      <c r="AL195" s="43" t="s">
        <v>7381</v>
      </c>
      <c r="AM195" s="43" t="s">
        <v>7382</v>
      </c>
      <c r="AO195" s="43" t="s">
        <v>7383</v>
      </c>
      <c r="AP195" s="43" t="s">
        <v>7384</v>
      </c>
      <c r="AQ195" s="43" t="s">
        <v>5397</v>
      </c>
      <c r="AS195" s="43" t="s">
        <v>7385</v>
      </c>
      <c r="AU195" s="43" t="s">
        <v>7386</v>
      </c>
      <c r="AV195" s="43" t="s">
        <v>7387</v>
      </c>
      <c r="AX195" s="43" t="s">
        <v>7388</v>
      </c>
      <c r="AY195" s="43" t="s">
        <v>7389</v>
      </c>
      <c r="BA195" s="43" t="s">
        <v>7390</v>
      </c>
      <c r="BB195" s="43" t="s">
        <v>5094</v>
      </c>
      <c r="BC195" s="43" t="s">
        <v>7391</v>
      </c>
      <c r="BF195" s="43" t="s">
        <v>1745</v>
      </c>
      <c r="BG195" s="43" t="s">
        <v>7392</v>
      </c>
      <c r="BJ195" s="43" t="s">
        <v>7393</v>
      </c>
      <c r="BK195" s="43" t="s">
        <v>7394</v>
      </c>
      <c r="BL195" s="43" t="s">
        <v>7395</v>
      </c>
      <c r="BM195" s="43" t="s">
        <v>7396</v>
      </c>
      <c r="BN195" s="43" t="s">
        <v>7397</v>
      </c>
      <c r="BO195" s="43" t="s">
        <v>7398</v>
      </c>
      <c r="BP195" s="43" t="s">
        <v>7399</v>
      </c>
      <c r="BR195" s="43" t="s">
        <v>7400</v>
      </c>
      <c r="BS195" s="43" t="s">
        <v>1805</v>
      </c>
      <c r="BT195" s="43" t="s">
        <v>1806</v>
      </c>
      <c r="BV195" s="43" t="s">
        <v>1807</v>
      </c>
      <c r="BW195" s="43" t="s">
        <v>1808</v>
      </c>
      <c r="BX195" s="43" t="s">
        <v>1809</v>
      </c>
      <c r="BY195" s="43" t="s">
        <v>1810</v>
      </c>
      <c r="BZ195" s="43" t="s">
        <v>1811</v>
      </c>
    </row>
    <row r="196" spans="37:78" x14ac:dyDescent="0.25">
      <c r="AK196" s="43" t="s">
        <v>7401</v>
      </c>
      <c r="AL196" s="43" t="s">
        <v>7402</v>
      </c>
      <c r="AM196" s="43" t="s">
        <v>7403</v>
      </c>
      <c r="AO196" s="43" t="s">
        <v>7404</v>
      </c>
      <c r="AP196" s="43" t="s">
        <v>7405</v>
      </c>
      <c r="AQ196" s="43" t="s">
        <v>4239</v>
      </c>
      <c r="AS196" s="43" t="s">
        <v>7406</v>
      </c>
      <c r="AU196" s="43" t="s">
        <v>7407</v>
      </c>
      <c r="AV196" s="43" t="s">
        <v>7408</v>
      </c>
      <c r="AX196" s="43" t="s">
        <v>7288</v>
      </c>
      <c r="AY196" s="43" t="s">
        <v>7409</v>
      </c>
      <c r="BA196" s="43" t="s">
        <v>7410</v>
      </c>
      <c r="BB196" s="43" t="s">
        <v>3772</v>
      </c>
      <c r="BC196" s="43" t="s">
        <v>7411</v>
      </c>
      <c r="BF196" s="43" t="s">
        <v>7412</v>
      </c>
      <c r="BG196" s="43" t="s">
        <v>7413</v>
      </c>
      <c r="BJ196" s="43" t="s">
        <v>7414</v>
      </c>
      <c r="BK196" s="43" t="s">
        <v>7415</v>
      </c>
      <c r="BL196" s="43" t="s">
        <v>887</v>
      </c>
      <c r="BM196" s="43" t="s">
        <v>3120</v>
      </c>
      <c r="BN196" s="43" t="s">
        <v>1833</v>
      </c>
      <c r="BO196" s="43" t="s">
        <v>3835</v>
      </c>
      <c r="BP196" s="43" t="s">
        <v>4024</v>
      </c>
      <c r="BR196" s="43" t="s">
        <v>1930</v>
      </c>
      <c r="BS196" s="43" t="s">
        <v>1812</v>
      </c>
      <c r="BT196" s="43" t="s">
        <v>1813</v>
      </c>
      <c r="BV196" s="43" t="s">
        <v>1814</v>
      </c>
      <c r="BW196" s="43" t="s">
        <v>1815</v>
      </c>
      <c r="BX196" s="43" t="s">
        <v>1816</v>
      </c>
      <c r="BY196" s="43" t="s">
        <v>1817</v>
      </c>
      <c r="BZ196" s="43" t="s">
        <v>1818</v>
      </c>
    </row>
    <row r="197" spans="37:78" x14ac:dyDescent="0.25">
      <c r="AK197" s="43" t="s">
        <v>7416</v>
      </c>
      <c r="AL197" s="43" t="s">
        <v>7417</v>
      </c>
      <c r="AM197" s="43" t="s">
        <v>7418</v>
      </c>
      <c r="AO197" s="43" t="s">
        <v>7419</v>
      </c>
      <c r="AP197" s="43" t="s">
        <v>7420</v>
      </c>
      <c r="AQ197" s="43" t="s">
        <v>887</v>
      </c>
      <c r="AS197" s="43" t="s">
        <v>7421</v>
      </c>
      <c r="AU197" s="43" t="s">
        <v>6467</v>
      </c>
      <c r="AV197" s="43" t="s">
        <v>7422</v>
      </c>
      <c r="AX197" s="43" t="s">
        <v>7423</v>
      </c>
      <c r="AY197" s="43" t="s">
        <v>2295</v>
      </c>
      <c r="BA197" s="43" t="s">
        <v>7424</v>
      </c>
      <c r="BB197" s="43" t="s">
        <v>6628</v>
      </c>
      <c r="BC197" s="43" t="s">
        <v>7425</v>
      </c>
      <c r="BF197" s="43" t="s">
        <v>7426</v>
      </c>
      <c r="BG197" s="43" t="s">
        <v>7427</v>
      </c>
      <c r="BJ197" s="43" t="s">
        <v>7428</v>
      </c>
      <c r="BK197" s="43" t="s">
        <v>7429</v>
      </c>
      <c r="BL197" s="43" t="s">
        <v>4416</v>
      </c>
      <c r="BM197" s="43" t="s">
        <v>7430</v>
      </c>
      <c r="BN197" s="43" t="s">
        <v>5659</v>
      </c>
      <c r="BO197" s="43" t="s">
        <v>5033</v>
      </c>
      <c r="BP197" s="43" t="s">
        <v>483</v>
      </c>
      <c r="BR197" s="43" t="s">
        <v>7431</v>
      </c>
      <c r="BS197" s="43" t="s">
        <v>1819</v>
      </c>
      <c r="BT197" s="43" t="s">
        <v>1820</v>
      </c>
      <c r="BV197" s="43" t="s">
        <v>1821</v>
      </c>
      <c r="BW197" s="43" t="s">
        <v>1822</v>
      </c>
      <c r="BX197" s="43" t="s">
        <v>1823</v>
      </c>
      <c r="BY197" s="43" t="s">
        <v>1132</v>
      </c>
      <c r="BZ197" s="43" t="s">
        <v>1824</v>
      </c>
    </row>
    <row r="198" spans="37:78" x14ac:dyDescent="0.25">
      <c r="AK198" s="43" t="s">
        <v>7432</v>
      </c>
      <c r="AL198" s="43" t="s">
        <v>7433</v>
      </c>
      <c r="AM198" s="43" t="s">
        <v>7434</v>
      </c>
      <c r="AO198" s="43" t="s">
        <v>6083</v>
      </c>
      <c r="AP198" s="43" t="s">
        <v>1720</v>
      </c>
      <c r="AQ198" s="43" t="s">
        <v>7435</v>
      </c>
      <c r="AS198" s="43" t="s">
        <v>7436</v>
      </c>
      <c r="AU198" s="43" t="s">
        <v>1337</v>
      </c>
      <c r="AV198" s="43" t="s">
        <v>1818</v>
      </c>
      <c r="AX198" s="43" t="s">
        <v>794</v>
      </c>
      <c r="AY198" s="43" t="s">
        <v>7437</v>
      </c>
      <c r="BA198" s="43" t="s">
        <v>1973</v>
      </c>
      <c r="BB198" s="43" t="s">
        <v>7438</v>
      </c>
      <c r="BC198" s="43" t="s">
        <v>7439</v>
      </c>
      <c r="BF198" s="43" t="s">
        <v>7440</v>
      </c>
      <c r="BG198" s="43" t="s">
        <v>7441</v>
      </c>
      <c r="BJ198" s="43" t="s">
        <v>7442</v>
      </c>
      <c r="BK198" s="43" t="s">
        <v>7443</v>
      </c>
      <c r="BL198" s="43" t="s">
        <v>7444</v>
      </c>
      <c r="BM198" s="43" t="s">
        <v>7445</v>
      </c>
      <c r="BN198" s="43" t="s">
        <v>1706</v>
      </c>
      <c r="BO198" s="43" t="s">
        <v>7446</v>
      </c>
      <c r="BP198" s="43" t="s">
        <v>7447</v>
      </c>
      <c r="BR198" s="43" t="s">
        <v>7448</v>
      </c>
      <c r="BS198" s="43" t="s">
        <v>1825</v>
      </c>
      <c r="BT198" s="43" t="s">
        <v>1826</v>
      </c>
      <c r="BV198" s="43" t="s">
        <v>1827</v>
      </c>
      <c r="BW198" s="43" t="s">
        <v>508</v>
      </c>
      <c r="BX198" s="43" t="s">
        <v>1828</v>
      </c>
      <c r="BY198" s="43" t="s">
        <v>1829</v>
      </c>
      <c r="BZ198" s="43" t="s">
        <v>1830</v>
      </c>
    </row>
    <row r="199" spans="37:78" x14ac:dyDescent="0.25">
      <c r="AK199" s="43" t="s">
        <v>1348</v>
      </c>
      <c r="AL199" s="43" t="s">
        <v>1380</v>
      </c>
      <c r="AM199" s="43" t="s">
        <v>7449</v>
      </c>
      <c r="AO199" s="43" t="s">
        <v>7450</v>
      </c>
      <c r="AP199" s="43" t="s">
        <v>7451</v>
      </c>
      <c r="AQ199" s="43" t="s">
        <v>7452</v>
      </c>
      <c r="AS199" s="43" t="s">
        <v>7453</v>
      </c>
      <c r="AU199" s="43" t="s">
        <v>7454</v>
      </c>
      <c r="AV199" s="43" t="s">
        <v>7455</v>
      </c>
      <c r="AX199" s="43" t="s">
        <v>7456</v>
      </c>
      <c r="AY199" s="43" t="s">
        <v>7457</v>
      </c>
      <c r="BA199" s="43" t="s">
        <v>7458</v>
      </c>
      <c r="BB199" s="43" t="s">
        <v>7459</v>
      </c>
      <c r="BC199" s="43" t="s">
        <v>7460</v>
      </c>
      <c r="BF199" s="43" t="s">
        <v>583</v>
      </c>
      <c r="BG199" s="43" t="s">
        <v>7461</v>
      </c>
      <c r="BJ199" s="43" t="s">
        <v>7462</v>
      </c>
      <c r="BK199" s="43" t="s">
        <v>7463</v>
      </c>
      <c r="BL199" s="43" t="s">
        <v>7464</v>
      </c>
      <c r="BM199" s="43" t="s">
        <v>7465</v>
      </c>
      <c r="BN199" s="43" t="s">
        <v>7466</v>
      </c>
      <c r="BO199" s="43" t="s">
        <v>7467</v>
      </c>
      <c r="BP199" s="43" t="s">
        <v>7468</v>
      </c>
      <c r="BR199" s="43" t="s">
        <v>7469</v>
      </c>
      <c r="BS199" s="43" t="s">
        <v>1831</v>
      </c>
      <c r="BT199" s="43" t="s">
        <v>1832</v>
      </c>
      <c r="BV199" s="43" t="s">
        <v>1833</v>
      </c>
      <c r="BW199" s="43" t="s">
        <v>1834</v>
      </c>
      <c r="BX199" s="43" t="s">
        <v>1835</v>
      </c>
      <c r="BY199" s="43" t="s">
        <v>593</v>
      </c>
      <c r="BZ199" s="43" t="s">
        <v>1836</v>
      </c>
    </row>
    <row r="200" spans="37:78" x14ac:dyDescent="0.25">
      <c r="AK200" s="43" t="s">
        <v>1860</v>
      </c>
      <c r="AL200" s="43" t="s">
        <v>7470</v>
      </c>
      <c r="AM200" s="43" t="s">
        <v>7471</v>
      </c>
      <c r="AO200" s="43" t="s">
        <v>7472</v>
      </c>
      <c r="AP200" s="43" t="s">
        <v>910</v>
      </c>
      <c r="AQ200" s="43" t="s">
        <v>7473</v>
      </c>
      <c r="AS200" s="43" t="s">
        <v>4201</v>
      </c>
      <c r="AU200" s="43" t="s">
        <v>7474</v>
      </c>
      <c r="AV200" s="43" t="s">
        <v>681</v>
      </c>
      <c r="AX200" s="43" t="s">
        <v>7475</v>
      </c>
      <c r="AY200" s="43" t="s">
        <v>800</v>
      </c>
      <c r="BA200" s="43" t="s">
        <v>7476</v>
      </c>
      <c r="BB200" s="43" t="s">
        <v>7477</v>
      </c>
      <c r="BC200" s="43" t="s">
        <v>7478</v>
      </c>
      <c r="BF200" s="43" t="s">
        <v>7459</v>
      </c>
      <c r="BG200" s="43" t="s">
        <v>2366</v>
      </c>
      <c r="BJ200" s="43" t="s">
        <v>2275</v>
      </c>
      <c r="BK200" s="43" t="s">
        <v>7479</v>
      </c>
      <c r="BL200" s="43" t="s">
        <v>7480</v>
      </c>
      <c r="BM200" s="43" t="s">
        <v>7481</v>
      </c>
      <c r="BN200" s="43" t="s">
        <v>7482</v>
      </c>
      <c r="BO200" s="43" t="s">
        <v>7483</v>
      </c>
      <c r="BP200" s="43" t="s">
        <v>7484</v>
      </c>
      <c r="BR200" s="43" t="s">
        <v>7485</v>
      </c>
      <c r="BS200" s="43" t="s">
        <v>1837</v>
      </c>
      <c r="BT200" s="43" t="s">
        <v>1838</v>
      </c>
      <c r="BV200" s="43" t="s">
        <v>1839</v>
      </c>
      <c r="BW200" s="43" t="s">
        <v>1840</v>
      </c>
      <c r="BX200" s="43" t="s">
        <v>1841</v>
      </c>
      <c r="BY200" s="43" t="s">
        <v>1842</v>
      </c>
      <c r="BZ200" s="43" t="s">
        <v>1843</v>
      </c>
    </row>
    <row r="201" spans="37:78" x14ac:dyDescent="0.25">
      <c r="AK201" s="43" t="s">
        <v>4067</v>
      </c>
      <c r="AL201" s="43" t="s">
        <v>7486</v>
      </c>
      <c r="AM201" s="43" t="s">
        <v>7487</v>
      </c>
      <c r="AO201" s="43" t="s">
        <v>7488</v>
      </c>
      <c r="AP201" s="43" t="s">
        <v>6193</v>
      </c>
      <c r="AQ201" s="43" t="s">
        <v>7489</v>
      </c>
      <c r="AS201" s="43" t="s">
        <v>7490</v>
      </c>
      <c r="AU201" s="43" t="s">
        <v>6944</v>
      </c>
      <c r="AV201" s="43" t="s">
        <v>7491</v>
      </c>
      <c r="AX201" s="43" t="s">
        <v>7492</v>
      </c>
      <c r="AY201" s="43" t="s">
        <v>1212</v>
      </c>
      <c r="BA201" s="43" t="s">
        <v>4163</v>
      </c>
      <c r="BB201" s="43" t="s">
        <v>6467</v>
      </c>
      <c r="BC201" s="43" t="s">
        <v>7493</v>
      </c>
      <c r="BF201" s="43" t="s">
        <v>7494</v>
      </c>
      <c r="BG201" s="43" t="s">
        <v>7495</v>
      </c>
      <c r="BJ201" s="43" t="s">
        <v>476</v>
      </c>
      <c r="BK201" s="43" t="s">
        <v>7496</v>
      </c>
      <c r="BL201" s="43" t="s">
        <v>7497</v>
      </c>
      <c r="BM201" s="43" t="s">
        <v>7498</v>
      </c>
      <c r="BN201" s="43" t="s">
        <v>968</v>
      </c>
      <c r="BO201" s="43" t="s">
        <v>7499</v>
      </c>
      <c r="BP201" s="43" t="s">
        <v>7500</v>
      </c>
      <c r="BR201" s="43" t="s">
        <v>7501</v>
      </c>
      <c r="BS201" s="43" t="s">
        <v>1844</v>
      </c>
      <c r="BT201" s="43" t="s">
        <v>1845</v>
      </c>
      <c r="BV201" s="43" t="s">
        <v>1846</v>
      </c>
      <c r="BW201" s="43" t="s">
        <v>1847</v>
      </c>
      <c r="BX201" s="43" t="s">
        <v>1848</v>
      </c>
      <c r="BY201" s="43" t="s">
        <v>486</v>
      </c>
      <c r="BZ201" s="43" t="s">
        <v>1849</v>
      </c>
    </row>
    <row r="202" spans="37:78" x14ac:dyDescent="0.25">
      <c r="AK202" s="43" t="s">
        <v>7502</v>
      </c>
      <c r="AL202" s="43" t="s">
        <v>7503</v>
      </c>
      <c r="AM202" s="43" t="s">
        <v>7504</v>
      </c>
      <c r="AO202" s="43" t="s">
        <v>6705</v>
      </c>
      <c r="AP202" s="43" t="s">
        <v>7505</v>
      </c>
      <c r="AQ202" s="43" t="s">
        <v>7506</v>
      </c>
      <c r="AS202" s="43" t="s">
        <v>999</v>
      </c>
      <c r="AU202" s="43" t="s">
        <v>7507</v>
      </c>
      <c r="AV202" s="43" t="s">
        <v>7508</v>
      </c>
      <c r="AX202" s="43" t="s">
        <v>1671</v>
      </c>
      <c r="AY202" s="43" t="s">
        <v>5115</v>
      </c>
      <c r="BA202" s="43" t="s">
        <v>7509</v>
      </c>
      <c r="BB202" s="43" t="s">
        <v>681</v>
      </c>
      <c r="BC202" s="43" t="s">
        <v>7510</v>
      </c>
      <c r="BF202" s="43" t="s">
        <v>7511</v>
      </c>
      <c r="BG202" s="43" t="s">
        <v>7512</v>
      </c>
      <c r="BJ202" s="43" t="s">
        <v>739</v>
      </c>
      <c r="BK202" s="43" t="s">
        <v>7513</v>
      </c>
      <c r="BL202" s="43" t="s">
        <v>7514</v>
      </c>
      <c r="BM202" s="43" t="s">
        <v>7515</v>
      </c>
      <c r="BN202" s="43" t="s">
        <v>7516</v>
      </c>
      <c r="BO202" s="43" t="s">
        <v>7517</v>
      </c>
      <c r="BP202" s="43" t="s">
        <v>7518</v>
      </c>
      <c r="BR202" s="43" t="s">
        <v>7519</v>
      </c>
      <c r="BS202" s="43" t="s">
        <v>1850</v>
      </c>
      <c r="BT202" s="43" t="s">
        <v>1851</v>
      </c>
      <c r="BV202" s="43" t="s">
        <v>1852</v>
      </c>
      <c r="BW202" s="43" t="s">
        <v>1853</v>
      </c>
      <c r="BX202" s="43" t="s">
        <v>1854</v>
      </c>
      <c r="BY202" s="43" t="s">
        <v>879</v>
      </c>
      <c r="BZ202" s="43" t="s">
        <v>1855</v>
      </c>
    </row>
    <row r="203" spans="37:78" x14ac:dyDescent="0.25">
      <c r="AK203" s="43" t="s">
        <v>7520</v>
      </c>
      <c r="AL203" s="43" t="s">
        <v>7521</v>
      </c>
      <c r="AM203" s="43" t="s">
        <v>7522</v>
      </c>
      <c r="AO203" s="43" t="s">
        <v>5836</v>
      </c>
      <c r="AP203" s="43" t="s">
        <v>7523</v>
      </c>
      <c r="AQ203" s="43" t="s">
        <v>7524</v>
      </c>
      <c r="AS203" s="43" t="s">
        <v>7525</v>
      </c>
      <c r="AU203" s="43" t="s">
        <v>7526</v>
      </c>
      <c r="AV203" s="43" t="s">
        <v>7527</v>
      </c>
      <c r="AX203" s="43" t="s">
        <v>7528</v>
      </c>
      <c r="AY203" s="43" t="s">
        <v>2324</v>
      </c>
      <c r="BA203" s="43" t="s">
        <v>7529</v>
      </c>
      <c r="BB203" s="43" t="s">
        <v>7530</v>
      </c>
      <c r="BC203" s="43" t="s">
        <v>6494</v>
      </c>
      <c r="BF203" s="43" t="s">
        <v>7531</v>
      </c>
      <c r="BG203" s="43" t="s">
        <v>7532</v>
      </c>
      <c r="BJ203" s="43" t="s">
        <v>7533</v>
      </c>
      <c r="BK203" s="43" t="s">
        <v>7534</v>
      </c>
      <c r="BL203" s="43" t="s">
        <v>6540</v>
      </c>
      <c r="BM203" s="43" t="s">
        <v>7535</v>
      </c>
      <c r="BN203" s="43" t="s">
        <v>7536</v>
      </c>
      <c r="BO203" s="43" t="s">
        <v>7537</v>
      </c>
      <c r="BP203" s="43" t="s">
        <v>7538</v>
      </c>
      <c r="BR203" s="43" t="s">
        <v>7539</v>
      </c>
      <c r="BS203" s="43" t="s">
        <v>1856</v>
      </c>
      <c r="BT203" s="43" t="s">
        <v>1857</v>
      </c>
      <c r="BV203" s="43" t="s">
        <v>1858</v>
      </c>
      <c r="BW203" s="43" t="s">
        <v>1859</v>
      </c>
      <c r="BX203" s="43" t="s">
        <v>1860</v>
      </c>
      <c r="BY203" s="43" t="s">
        <v>1861</v>
      </c>
      <c r="BZ203" s="43" t="s">
        <v>1862</v>
      </c>
    </row>
    <row r="204" spans="37:78" x14ac:dyDescent="0.25">
      <c r="AK204" s="43" t="s">
        <v>4034</v>
      </c>
      <c r="AL204" s="43" t="s">
        <v>7540</v>
      </c>
      <c r="AM204" s="43" t="s">
        <v>7541</v>
      </c>
      <c r="AO204" s="43" t="s">
        <v>7542</v>
      </c>
      <c r="AP204" s="43" t="s">
        <v>7543</v>
      </c>
      <c r="AQ204" s="43" t="s">
        <v>7544</v>
      </c>
      <c r="AS204" s="43" t="s">
        <v>7545</v>
      </c>
      <c r="AU204" s="43" t="s">
        <v>4794</v>
      </c>
      <c r="AV204" s="43" t="s">
        <v>7546</v>
      </c>
      <c r="AX204" s="43" t="s">
        <v>7547</v>
      </c>
      <c r="AY204" s="43" t="s">
        <v>7548</v>
      </c>
      <c r="BA204" s="43" t="s">
        <v>7549</v>
      </c>
      <c r="BB204" s="43" t="s">
        <v>7550</v>
      </c>
      <c r="BC204" s="43" t="s">
        <v>7551</v>
      </c>
      <c r="BF204" s="43" t="s">
        <v>7552</v>
      </c>
      <c r="BG204" s="43" t="s">
        <v>7553</v>
      </c>
      <c r="BJ204" s="43" t="s">
        <v>7554</v>
      </c>
      <c r="BK204" s="43" t="s">
        <v>7555</v>
      </c>
      <c r="BL204" s="43" t="s">
        <v>7556</v>
      </c>
      <c r="BM204" s="43" t="s">
        <v>7557</v>
      </c>
      <c r="BN204" s="43" t="s">
        <v>7558</v>
      </c>
      <c r="BO204" s="43" t="s">
        <v>1472</v>
      </c>
      <c r="BP204" s="43" t="s">
        <v>7559</v>
      </c>
      <c r="BR204" s="43" t="s">
        <v>1674</v>
      </c>
      <c r="BS204" s="43" t="s">
        <v>1815</v>
      </c>
      <c r="BT204" s="43" t="s">
        <v>1863</v>
      </c>
      <c r="BV204" s="43" t="s">
        <v>1864</v>
      </c>
      <c r="BW204" s="43" t="s">
        <v>1865</v>
      </c>
      <c r="BX204" s="43" t="s">
        <v>1866</v>
      </c>
      <c r="BY204" s="43" t="s">
        <v>1867</v>
      </c>
      <c r="BZ204" s="43" t="s">
        <v>1868</v>
      </c>
    </row>
    <row r="205" spans="37:78" x14ac:dyDescent="0.25">
      <c r="AK205" s="43" t="s">
        <v>7560</v>
      </c>
      <c r="AL205" s="43" t="s">
        <v>7561</v>
      </c>
      <c r="AM205" s="43" t="s">
        <v>2105</v>
      </c>
      <c r="AO205" s="43" t="s">
        <v>615</v>
      </c>
      <c r="AP205" s="43" t="s">
        <v>7562</v>
      </c>
      <c r="AQ205" s="43" t="s">
        <v>7563</v>
      </c>
      <c r="AS205" s="43" t="s">
        <v>7564</v>
      </c>
      <c r="AU205" s="43" t="s">
        <v>681</v>
      </c>
      <c r="AV205" s="43" t="s">
        <v>7565</v>
      </c>
      <c r="AX205" s="43" t="s">
        <v>7566</v>
      </c>
      <c r="AY205" s="43" t="s">
        <v>7567</v>
      </c>
      <c r="BA205" s="43" t="s">
        <v>7568</v>
      </c>
      <c r="BB205" s="43" t="s">
        <v>7569</v>
      </c>
      <c r="BC205" s="43" t="s">
        <v>3285</v>
      </c>
      <c r="BF205" s="43" t="s">
        <v>7570</v>
      </c>
      <c r="BG205" s="43" t="s">
        <v>3195</v>
      </c>
      <c r="BJ205" s="43" t="s">
        <v>7571</v>
      </c>
      <c r="BK205" s="43" t="s">
        <v>7572</v>
      </c>
      <c r="BL205" s="43" t="s">
        <v>7573</v>
      </c>
      <c r="BM205" s="43" t="s">
        <v>7574</v>
      </c>
      <c r="BN205" s="43" t="s">
        <v>7575</v>
      </c>
      <c r="BO205" s="43" t="s">
        <v>3335</v>
      </c>
      <c r="BP205" s="43" t="s">
        <v>7576</v>
      </c>
      <c r="BR205" s="43" t="s">
        <v>7577</v>
      </c>
      <c r="BS205" s="43" t="s">
        <v>1869</v>
      </c>
      <c r="BT205" s="43" t="s">
        <v>681</v>
      </c>
      <c r="BV205" s="43" t="s">
        <v>1870</v>
      </c>
      <c r="BW205" s="43" t="s">
        <v>1871</v>
      </c>
      <c r="BX205" s="43" t="s">
        <v>1872</v>
      </c>
      <c r="BY205" s="43" t="s">
        <v>1873</v>
      </c>
      <c r="BZ205" s="43" t="s">
        <v>1874</v>
      </c>
    </row>
    <row r="206" spans="37:78" x14ac:dyDescent="0.25">
      <c r="AK206" s="43" t="s">
        <v>7578</v>
      </c>
      <c r="AL206" s="43" t="s">
        <v>7579</v>
      </c>
      <c r="AM206" s="43" t="s">
        <v>7580</v>
      </c>
      <c r="AO206" s="43" t="s">
        <v>5382</v>
      </c>
      <c r="AP206" s="43" t="s">
        <v>7581</v>
      </c>
      <c r="AQ206" s="43" t="s">
        <v>7582</v>
      </c>
      <c r="AS206" s="43" t="s">
        <v>2203</v>
      </c>
      <c r="AU206" s="43" t="s">
        <v>7583</v>
      </c>
      <c r="AV206" s="43" t="s">
        <v>7584</v>
      </c>
      <c r="AX206" s="43" t="s">
        <v>7585</v>
      </c>
      <c r="AY206" s="43" t="s">
        <v>1020</v>
      </c>
      <c r="BA206" s="43" t="s">
        <v>7586</v>
      </c>
      <c r="BB206" s="43" t="s">
        <v>7587</v>
      </c>
      <c r="BC206" s="43" t="s">
        <v>7588</v>
      </c>
      <c r="BF206" s="43" t="s">
        <v>7589</v>
      </c>
      <c r="BG206" s="43" t="s">
        <v>4356</v>
      </c>
      <c r="BJ206" s="43" t="s">
        <v>7590</v>
      </c>
      <c r="BK206" s="43" t="s">
        <v>7591</v>
      </c>
      <c r="BL206" s="43" t="s">
        <v>7592</v>
      </c>
      <c r="BM206" s="43" t="s">
        <v>7593</v>
      </c>
      <c r="BN206" s="43" t="s">
        <v>7594</v>
      </c>
      <c r="BO206" s="43" t="s">
        <v>1811</v>
      </c>
      <c r="BP206" s="43" t="s">
        <v>7595</v>
      </c>
      <c r="BR206" s="43" t="s">
        <v>7596</v>
      </c>
      <c r="BS206" s="43" t="s">
        <v>1875</v>
      </c>
      <c r="BT206" s="43" t="s">
        <v>1876</v>
      </c>
      <c r="BV206" s="43" t="s">
        <v>1877</v>
      </c>
      <c r="BW206" s="43" t="s">
        <v>1878</v>
      </c>
      <c r="BX206" s="43" t="s">
        <v>1879</v>
      </c>
      <c r="BY206" s="43" t="s">
        <v>1880</v>
      </c>
      <c r="BZ206" s="43" t="s">
        <v>1881</v>
      </c>
    </row>
    <row r="207" spans="37:78" x14ac:dyDescent="0.25">
      <c r="AK207" s="43" t="s">
        <v>7597</v>
      </c>
      <c r="AL207" s="43" t="s">
        <v>976</v>
      </c>
      <c r="AM207" s="43" t="s">
        <v>7598</v>
      </c>
      <c r="AO207" s="43" t="s">
        <v>3835</v>
      </c>
      <c r="AP207" s="43" t="s">
        <v>7599</v>
      </c>
      <c r="AQ207" s="43" t="s">
        <v>7600</v>
      </c>
      <c r="AS207" s="43" t="s">
        <v>7601</v>
      </c>
      <c r="AU207" s="43" t="s">
        <v>7602</v>
      </c>
      <c r="AV207" s="43" t="s">
        <v>7603</v>
      </c>
      <c r="AX207" s="43" t="s">
        <v>7604</v>
      </c>
      <c r="AY207" s="43" t="s">
        <v>7605</v>
      </c>
      <c r="BA207" s="43" t="s">
        <v>789</v>
      </c>
      <c r="BB207" s="43" t="s">
        <v>7606</v>
      </c>
      <c r="BC207" s="43" t="s">
        <v>7607</v>
      </c>
      <c r="BF207" s="43" t="s">
        <v>4040</v>
      </c>
      <c r="BG207" s="43" t="s">
        <v>7608</v>
      </c>
      <c r="BJ207" s="43" t="s">
        <v>7609</v>
      </c>
      <c r="BK207" s="43" t="s">
        <v>7610</v>
      </c>
      <c r="BL207" s="43" t="s">
        <v>7611</v>
      </c>
      <c r="BM207" s="43" t="s">
        <v>2074</v>
      </c>
      <c r="BN207" s="43" t="s">
        <v>7612</v>
      </c>
      <c r="BO207" s="43" t="s">
        <v>7336</v>
      </c>
      <c r="BP207" s="43" t="s">
        <v>7613</v>
      </c>
      <c r="BR207" s="43" t="s">
        <v>487</v>
      </c>
      <c r="BS207" s="43" t="s">
        <v>1882</v>
      </c>
      <c r="BT207" s="43" t="s">
        <v>1883</v>
      </c>
      <c r="BV207" s="43" t="s">
        <v>1884</v>
      </c>
      <c r="BW207" s="43" t="s">
        <v>1885</v>
      </c>
      <c r="BX207" s="43" t="s">
        <v>1886</v>
      </c>
      <c r="BY207" s="43" t="s">
        <v>1887</v>
      </c>
      <c r="BZ207" s="43" t="s">
        <v>1888</v>
      </c>
    </row>
    <row r="208" spans="37:78" x14ac:dyDescent="0.25">
      <c r="AK208" s="43" t="s">
        <v>7614</v>
      </c>
      <c r="AL208" s="43" t="s">
        <v>7615</v>
      </c>
      <c r="AM208" s="43" t="s">
        <v>2292</v>
      </c>
      <c r="AO208" s="43" t="s">
        <v>1591</v>
      </c>
      <c r="AP208" s="43" t="s">
        <v>7616</v>
      </c>
      <c r="AQ208" s="43" t="s">
        <v>7617</v>
      </c>
      <c r="AS208" s="43" t="s">
        <v>7618</v>
      </c>
      <c r="AU208" s="43" t="s">
        <v>7619</v>
      </c>
      <c r="AV208" s="43" t="s">
        <v>7620</v>
      </c>
      <c r="AX208" s="43" t="s">
        <v>7621</v>
      </c>
      <c r="AY208" s="43" t="s">
        <v>2360</v>
      </c>
      <c r="BA208" s="43" t="s">
        <v>7622</v>
      </c>
      <c r="BB208" s="43" t="s">
        <v>7623</v>
      </c>
      <c r="BC208" s="43" t="s">
        <v>6577</v>
      </c>
      <c r="BF208" s="43" t="s">
        <v>7454</v>
      </c>
      <c r="BG208" s="43" t="s">
        <v>4416</v>
      </c>
      <c r="BJ208" s="43" t="s">
        <v>1634</v>
      </c>
      <c r="BK208" s="43" t="s">
        <v>7624</v>
      </c>
      <c r="BL208" s="43" t="s">
        <v>7625</v>
      </c>
      <c r="BM208" s="43" t="s">
        <v>7626</v>
      </c>
      <c r="BN208" s="43" t="s">
        <v>7627</v>
      </c>
      <c r="BO208" s="43" t="s">
        <v>7628</v>
      </c>
      <c r="BP208" s="43" t="s">
        <v>6468</v>
      </c>
      <c r="BR208" s="43" t="s">
        <v>7629</v>
      </c>
      <c r="BS208" s="43" t="s">
        <v>1889</v>
      </c>
      <c r="BT208" s="43" t="s">
        <v>1890</v>
      </c>
      <c r="BV208" s="43" t="s">
        <v>1891</v>
      </c>
      <c r="BW208" s="43" t="s">
        <v>1892</v>
      </c>
      <c r="BX208" s="43" t="s">
        <v>569</v>
      </c>
      <c r="BY208" s="43" t="s">
        <v>794</v>
      </c>
      <c r="BZ208" s="43" t="s">
        <v>1893</v>
      </c>
    </row>
    <row r="209" spans="37:78" x14ac:dyDescent="0.25">
      <c r="AK209" s="43" t="s">
        <v>630</v>
      </c>
      <c r="AL209" s="43" t="s">
        <v>7630</v>
      </c>
      <c r="AM209" s="43" t="s">
        <v>7631</v>
      </c>
      <c r="AO209" s="43" t="s">
        <v>2121</v>
      </c>
      <c r="AP209" s="43" t="s">
        <v>7632</v>
      </c>
      <c r="AQ209" s="43" t="s">
        <v>7633</v>
      </c>
      <c r="AS209" s="43" t="s">
        <v>7634</v>
      </c>
      <c r="AU209" s="43" t="s">
        <v>7635</v>
      </c>
      <c r="AV209" s="43" t="s">
        <v>7636</v>
      </c>
      <c r="AX209" s="43" t="s">
        <v>7637</v>
      </c>
      <c r="AY209" s="43" t="s">
        <v>450</v>
      </c>
      <c r="BA209" s="43" t="s">
        <v>3634</v>
      </c>
      <c r="BB209" s="43" t="s">
        <v>7638</v>
      </c>
      <c r="BC209" s="43" t="s">
        <v>1591</v>
      </c>
      <c r="BF209" s="43" t="s">
        <v>7639</v>
      </c>
      <c r="BG209" s="43" t="s">
        <v>7640</v>
      </c>
      <c r="BJ209" s="43" t="s">
        <v>3554</v>
      </c>
      <c r="BK209" s="43" t="s">
        <v>7641</v>
      </c>
      <c r="BL209" s="43" t="s">
        <v>7642</v>
      </c>
      <c r="BM209" s="43" t="s">
        <v>6193</v>
      </c>
      <c r="BN209" s="43" t="s">
        <v>7643</v>
      </c>
      <c r="BO209" s="43" t="s">
        <v>681</v>
      </c>
      <c r="BP209" s="43" t="s">
        <v>7644</v>
      </c>
      <c r="BR209" s="43" t="s">
        <v>640</v>
      </c>
      <c r="BS209" s="43" t="s">
        <v>1894</v>
      </c>
      <c r="BT209" s="43" t="s">
        <v>1895</v>
      </c>
      <c r="BV209" s="43" t="s">
        <v>1896</v>
      </c>
      <c r="BW209" s="43" t="s">
        <v>784</v>
      </c>
      <c r="BX209" s="43" t="s">
        <v>1897</v>
      </c>
      <c r="BY209" s="43" t="s">
        <v>479</v>
      </c>
      <c r="BZ209" s="43" t="s">
        <v>1898</v>
      </c>
    </row>
    <row r="210" spans="37:78" x14ac:dyDescent="0.25">
      <c r="AK210" s="43" t="s">
        <v>7645</v>
      </c>
      <c r="AL210" s="43" t="s">
        <v>6598</v>
      </c>
      <c r="AM210" s="43" t="s">
        <v>7646</v>
      </c>
      <c r="AO210" s="43" t="s">
        <v>7647</v>
      </c>
      <c r="AP210" s="43" t="s">
        <v>7648</v>
      </c>
      <c r="AQ210" s="43" t="s">
        <v>7649</v>
      </c>
      <c r="AS210" s="43" t="s">
        <v>1022</v>
      </c>
      <c r="AU210" s="43" t="s">
        <v>701</v>
      </c>
      <c r="AV210" s="43" t="s">
        <v>7650</v>
      </c>
      <c r="AX210" s="43" t="s">
        <v>7651</v>
      </c>
      <c r="AY210" s="43" t="s">
        <v>1110</v>
      </c>
      <c r="BA210" s="43" t="s">
        <v>7652</v>
      </c>
      <c r="BB210" s="43" t="s">
        <v>481</v>
      </c>
      <c r="BC210" s="43" t="s">
        <v>1474</v>
      </c>
      <c r="BF210" s="43" t="s">
        <v>7653</v>
      </c>
      <c r="BG210" s="43" t="s">
        <v>7654</v>
      </c>
      <c r="BJ210" s="43" t="s">
        <v>898</v>
      </c>
      <c r="BK210" s="43" t="s">
        <v>7655</v>
      </c>
      <c r="BL210" s="43" t="s">
        <v>1889</v>
      </c>
      <c r="BM210" s="43" t="s">
        <v>7656</v>
      </c>
      <c r="BN210" s="43" t="s">
        <v>7657</v>
      </c>
      <c r="BO210" s="43" t="s">
        <v>7658</v>
      </c>
      <c r="BP210" s="43" t="s">
        <v>7659</v>
      </c>
      <c r="BR210" s="43" t="s">
        <v>7660</v>
      </c>
      <c r="BS210" s="43" t="s">
        <v>1899</v>
      </c>
      <c r="BT210" s="43" t="s">
        <v>1900</v>
      </c>
      <c r="BV210" s="43" t="s">
        <v>1901</v>
      </c>
      <c r="BW210" s="43" t="s">
        <v>1902</v>
      </c>
      <c r="BX210" s="43" t="s">
        <v>1903</v>
      </c>
      <c r="BY210" s="43" t="s">
        <v>1904</v>
      </c>
      <c r="BZ210" s="43" t="s">
        <v>672</v>
      </c>
    </row>
    <row r="211" spans="37:78" x14ac:dyDescent="0.25">
      <c r="AK211" s="43" t="s">
        <v>7661</v>
      </c>
      <c r="AL211" s="43" t="s">
        <v>7484</v>
      </c>
      <c r="AM211" s="43" t="s">
        <v>1158</v>
      </c>
      <c r="AO211" s="43" t="s">
        <v>7662</v>
      </c>
      <c r="AP211" s="43" t="s">
        <v>7663</v>
      </c>
      <c r="AQ211" s="43" t="s">
        <v>7664</v>
      </c>
      <c r="AS211" s="43" t="s">
        <v>7665</v>
      </c>
      <c r="AU211" s="43" t="s">
        <v>7666</v>
      </c>
      <c r="AV211" s="43" t="s">
        <v>476</v>
      </c>
      <c r="AX211" s="43" t="s">
        <v>7667</v>
      </c>
      <c r="AY211" s="43" t="s">
        <v>456</v>
      </c>
      <c r="BA211" s="43" t="s">
        <v>7668</v>
      </c>
      <c r="BB211" s="43" t="s">
        <v>701</v>
      </c>
      <c r="BC211" s="43" t="s">
        <v>7669</v>
      </c>
      <c r="BF211" s="43" t="s">
        <v>1818</v>
      </c>
      <c r="BG211" s="43" t="s">
        <v>7670</v>
      </c>
      <c r="BJ211" s="43" t="s">
        <v>7671</v>
      </c>
      <c r="BK211" s="43" t="s">
        <v>7672</v>
      </c>
      <c r="BL211" s="43" t="s">
        <v>4493</v>
      </c>
      <c r="BM211" s="43" t="s">
        <v>1591</v>
      </c>
      <c r="BN211" s="43" t="s">
        <v>7673</v>
      </c>
      <c r="BO211" s="43" t="s">
        <v>7674</v>
      </c>
      <c r="BP211" s="43" t="s">
        <v>7675</v>
      </c>
      <c r="BR211" s="43" t="s">
        <v>7676</v>
      </c>
      <c r="BS211" s="43" t="s">
        <v>1905</v>
      </c>
      <c r="BT211" s="43" t="s">
        <v>1906</v>
      </c>
      <c r="BV211" s="43" t="s">
        <v>1907</v>
      </c>
      <c r="BW211" s="43" t="s">
        <v>1908</v>
      </c>
      <c r="BX211" s="43" t="s">
        <v>1909</v>
      </c>
      <c r="BY211" s="43" t="s">
        <v>1910</v>
      </c>
      <c r="BZ211" s="43" t="s">
        <v>1911</v>
      </c>
    </row>
    <row r="212" spans="37:78" x14ac:dyDescent="0.25">
      <c r="AK212" s="43" t="s">
        <v>1380</v>
      </c>
      <c r="AL212" s="43" t="s">
        <v>7677</v>
      </c>
      <c r="AM212" s="43" t="s">
        <v>2685</v>
      </c>
      <c r="AO212" s="43" t="s">
        <v>7678</v>
      </c>
      <c r="AP212" s="43" t="s">
        <v>7679</v>
      </c>
      <c r="AQ212" s="43" t="s">
        <v>7680</v>
      </c>
      <c r="AS212" s="43" t="s">
        <v>5006</v>
      </c>
      <c r="AU212" s="43" t="s">
        <v>7681</v>
      </c>
      <c r="AV212" s="43" t="s">
        <v>7682</v>
      </c>
      <c r="AX212" s="43" t="s">
        <v>7683</v>
      </c>
      <c r="AY212" s="43" t="s">
        <v>7684</v>
      </c>
      <c r="BA212" s="43" t="s">
        <v>6746</v>
      </c>
      <c r="BB212" s="43" t="s">
        <v>5371</v>
      </c>
      <c r="BC212" s="43" t="s">
        <v>7685</v>
      </c>
      <c r="BF212" s="43" t="s">
        <v>7686</v>
      </c>
      <c r="BG212" s="43" t="s">
        <v>7687</v>
      </c>
      <c r="BJ212" s="43" t="s">
        <v>7688</v>
      </c>
      <c r="BK212" s="43" t="s">
        <v>7689</v>
      </c>
      <c r="BL212" s="43" t="s">
        <v>7690</v>
      </c>
      <c r="BM212" s="43" t="s">
        <v>6214</v>
      </c>
      <c r="BN212" s="43" t="s">
        <v>7691</v>
      </c>
      <c r="BO212" s="43" t="s">
        <v>682</v>
      </c>
      <c r="BP212" s="43" t="s">
        <v>7692</v>
      </c>
      <c r="BR212" s="43" t="s">
        <v>7693</v>
      </c>
      <c r="BS212" s="43" t="s">
        <v>1912</v>
      </c>
      <c r="BT212" s="43" t="s">
        <v>1913</v>
      </c>
      <c r="BV212" s="43" t="s">
        <v>1914</v>
      </c>
      <c r="BW212" s="43" t="s">
        <v>1915</v>
      </c>
      <c r="BX212" s="43" t="s">
        <v>1916</v>
      </c>
      <c r="BY212" s="43" t="s">
        <v>1647</v>
      </c>
      <c r="BZ212" s="43" t="s">
        <v>1917</v>
      </c>
    </row>
    <row r="213" spans="37:78" x14ac:dyDescent="0.25">
      <c r="AK213" s="43" t="s">
        <v>7694</v>
      </c>
      <c r="AL213" s="43" t="s">
        <v>7695</v>
      </c>
      <c r="AM213" s="43" t="s">
        <v>7696</v>
      </c>
      <c r="AO213" s="43" t="s">
        <v>7697</v>
      </c>
      <c r="AP213" s="43" t="s">
        <v>7698</v>
      </c>
      <c r="AQ213" s="43" t="s">
        <v>7699</v>
      </c>
      <c r="AS213" s="43" t="s">
        <v>7700</v>
      </c>
      <c r="AU213" s="43" t="s">
        <v>1062</v>
      </c>
      <c r="AV213" s="43" t="s">
        <v>7701</v>
      </c>
      <c r="AX213" s="43" t="s">
        <v>7702</v>
      </c>
      <c r="AY213" s="43" t="s">
        <v>6286</v>
      </c>
      <c r="BA213" s="43" t="s">
        <v>7703</v>
      </c>
      <c r="BB213" s="43" t="s">
        <v>7704</v>
      </c>
      <c r="BC213" s="43" t="s">
        <v>6186</v>
      </c>
      <c r="BF213" s="43" t="s">
        <v>681</v>
      </c>
      <c r="BG213" s="43" t="s">
        <v>7705</v>
      </c>
      <c r="BJ213" s="43" t="s">
        <v>3855</v>
      </c>
      <c r="BK213" s="43" t="s">
        <v>7706</v>
      </c>
      <c r="BL213" s="43" t="s">
        <v>7707</v>
      </c>
      <c r="BM213" s="43" t="s">
        <v>7708</v>
      </c>
      <c r="BN213" s="43" t="s">
        <v>5006</v>
      </c>
      <c r="BO213" s="43" t="s">
        <v>2252</v>
      </c>
      <c r="BP213" s="43" t="s">
        <v>7709</v>
      </c>
      <c r="BR213" s="43" t="s">
        <v>7710</v>
      </c>
      <c r="BS213" s="43" t="s">
        <v>1918</v>
      </c>
      <c r="BT213" s="43" t="s">
        <v>1919</v>
      </c>
      <c r="BV213" s="43" t="s">
        <v>1920</v>
      </c>
      <c r="BW213" s="43" t="s">
        <v>1921</v>
      </c>
      <c r="BX213" s="43" t="s">
        <v>1922</v>
      </c>
      <c r="BY213" s="43" t="s">
        <v>1923</v>
      </c>
      <c r="BZ213" s="43" t="s">
        <v>1924</v>
      </c>
    </row>
    <row r="214" spans="37:78" x14ac:dyDescent="0.25">
      <c r="AK214" s="43" t="s">
        <v>7711</v>
      </c>
      <c r="AL214" s="43" t="s">
        <v>7712</v>
      </c>
      <c r="AM214" s="43" t="s">
        <v>738</v>
      </c>
      <c r="AO214" s="43" t="s">
        <v>5033</v>
      </c>
      <c r="AP214" s="43" t="s">
        <v>7713</v>
      </c>
      <c r="AQ214" s="43" t="s">
        <v>508</v>
      </c>
      <c r="AS214" s="43" t="s">
        <v>7714</v>
      </c>
      <c r="AU214" s="43" t="s">
        <v>7715</v>
      </c>
      <c r="AV214" s="43" t="s">
        <v>7716</v>
      </c>
      <c r="AX214" s="43" t="s">
        <v>7717</v>
      </c>
      <c r="AY214" s="43" t="s">
        <v>7718</v>
      </c>
      <c r="BA214" s="43" t="s">
        <v>5381</v>
      </c>
      <c r="BB214" s="43" t="s">
        <v>7719</v>
      </c>
      <c r="BC214" s="43" t="s">
        <v>649</v>
      </c>
      <c r="BF214" s="43" t="s">
        <v>7720</v>
      </c>
      <c r="BG214" s="43" t="s">
        <v>7721</v>
      </c>
      <c r="BJ214" s="43" t="s">
        <v>2039</v>
      </c>
      <c r="BK214" s="43" t="s">
        <v>7722</v>
      </c>
      <c r="BL214" s="43" t="s">
        <v>7723</v>
      </c>
      <c r="BM214" s="43" t="s">
        <v>7724</v>
      </c>
      <c r="BN214" s="43" t="s">
        <v>2538</v>
      </c>
      <c r="BO214" s="43" t="s">
        <v>7725</v>
      </c>
      <c r="BP214" s="43" t="s">
        <v>7726</v>
      </c>
      <c r="BR214" s="43" t="s">
        <v>7727</v>
      </c>
      <c r="BS214" s="43" t="s">
        <v>1925</v>
      </c>
      <c r="BT214" s="43" t="s">
        <v>1926</v>
      </c>
      <c r="BV214" s="43" t="s">
        <v>1927</v>
      </c>
      <c r="BW214" s="43" t="s">
        <v>1928</v>
      </c>
      <c r="BX214" s="43" t="s">
        <v>1929</v>
      </c>
      <c r="BY214" s="43" t="s">
        <v>1930</v>
      </c>
      <c r="BZ214" s="43" t="s">
        <v>701</v>
      </c>
    </row>
    <row r="215" spans="37:78" x14ac:dyDescent="0.25">
      <c r="AK215" s="43" t="s">
        <v>976</v>
      </c>
      <c r="AL215" s="43" t="s">
        <v>7728</v>
      </c>
      <c r="AM215" s="43" t="s">
        <v>7729</v>
      </c>
      <c r="AO215" s="43" t="s">
        <v>7730</v>
      </c>
      <c r="AP215" s="43" t="s">
        <v>7731</v>
      </c>
      <c r="AQ215" s="43" t="s">
        <v>5705</v>
      </c>
      <c r="AS215" s="43" t="s">
        <v>7732</v>
      </c>
      <c r="AU215" s="43" t="s">
        <v>7733</v>
      </c>
      <c r="AV215" s="43" t="s">
        <v>7734</v>
      </c>
      <c r="AX215" s="43" t="s">
        <v>7735</v>
      </c>
      <c r="AY215" s="43" t="s">
        <v>7736</v>
      </c>
      <c r="BA215" s="43" t="s">
        <v>613</v>
      </c>
      <c r="BB215" s="43" t="s">
        <v>1062</v>
      </c>
      <c r="BC215" s="43" t="s">
        <v>7737</v>
      </c>
      <c r="BF215" s="43" t="s">
        <v>7738</v>
      </c>
      <c r="BG215" s="43" t="s">
        <v>7739</v>
      </c>
      <c r="BJ215" s="43" t="s">
        <v>7740</v>
      </c>
      <c r="BK215" s="43" t="s">
        <v>7741</v>
      </c>
      <c r="BL215" s="43" t="s">
        <v>7742</v>
      </c>
      <c r="BM215" s="43" t="s">
        <v>7440</v>
      </c>
      <c r="BN215" s="43" t="s">
        <v>7743</v>
      </c>
      <c r="BO215" s="43" t="s">
        <v>7744</v>
      </c>
      <c r="BP215" s="43" t="s">
        <v>7745</v>
      </c>
      <c r="BR215" s="43" t="s">
        <v>7746</v>
      </c>
      <c r="BS215" s="43" t="s">
        <v>1931</v>
      </c>
      <c r="BT215" s="43" t="s">
        <v>1932</v>
      </c>
      <c r="BV215" s="43" t="s">
        <v>1933</v>
      </c>
      <c r="BW215" s="43" t="s">
        <v>1934</v>
      </c>
      <c r="BX215" s="43" t="s">
        <v>1935</v>
      </c>
      <c r="BY215" s="43" t="s">
        <v>1936</v>
      </c>
      <c r="BZ215" s="43" t="s">
        <v>1937</v>
      </c>
    </row>
    <row r="216" spans="37:78" x14ac:dyDescent="0.25">
      <c r="AK216" s="43" t="s">
        <v>7747</v>
      </c>
      <c r="AL216" s="43" t="s">
        <v>7748</v>
      </c>
      <c r="AM216" s="43" t="s">
        <v>7749</v>
      </c>
      <c r="AO216" s="43" t="s">
        <v>7750</v>
      </c>
      <c r="AP216" s="43" t="s">
        <v>7751</v>
      </c>
      <c r="AQ216" s="43" t="s">
        <v>7752</v>
      </c>
      <c r="AS216" s="43" t="s">
        <v>5422</v>
      </c>
      <c r="AU216" s="43" t="s">
        <v>709</v>
      </c>
      <c r="AV216" s="43" t="s">
        <v>7753</v>
      </c>
      <c r="AX216" s="43" t="s">
        <v>7754</v>
      </c>
      <c r="AY216" s="43" t="s">
        <v>7755</v>
      </c>
      <c r="BA216" s="43" t="s">
        <v>5659</v>
      </c>
      <c r="BB216" s="43" t="s">
        <v>7756</v>
      </c>
      <c r="BC216" s="43" t="s">
        <v>7757</v>
      </c>
      <c r="BF216" s="43" t="s">
        <v>3221</v>
      </c>
      <c r="BG216" s="43" t="s">
        <v>7758</v>
      </c>
      <c r="BJ216" s="43" t="s">
        <v>7220</v>
      </c>
      <c r="BK216" s="43" t="s">
        <v>7759</v>
      </c>
      <c r="BL216" s="43" t="s">
        <v>7760</v>
      </c>
      <c r="BM216" s="43" t="s">
        <v>7713</v>
      </c>
      <c r="BN216" s="43" t="s">
        <v>7761</v>
      </c>
      <c r="BO216" s="43" t="s">
        <v>7762</v>
      </c>
      <c r="BP216" s="43" t="s">
        <v>7398</v>
      </c>
      <c r="BR216" s="43" t="s">
        <v>7763</v>
      </c>
      <c r="BS216" s="43" t="s">
        <v>1938</v>
      </c>
      <c r="BT216" s="43" t="s">
        <v>1939</v>
      </c>
      <c r="BV216" s="43" t="s">
        <v>1940</v>
      </c>
      <c r="BW216" s="43" t="s">
        <v>1941</v>
      </c>
      <c r="BX216" s="43" t="s">
        <v>559</v>
      </c>
      <c r="BY216" s="43" t="s">
        <v>1942</v>
      </c>
      <c r="BZ216" s="43" t="s">
        <v>1943</v>
      </c>
    </row>
    <row r="217" spans="37:78" x14ac:dyDescent="0.25">
      <c r="AK217" s="43" t="s">
        <v>7764</v>
      </c>
      <c r="AL217" s="43" t="s">
        <v>7765</v>
      </c>
      <c r="AM217" s="43" t="s">
        <v>1760</v>
      </c>
      <c r="AO217" s="43" t="s">
        <v>4514</v>
      </c>
      <c r="AP217" s="43" t="s">
        <v>7766</v>
      </c>
      <c r="AQ217" s="43" t="s">
        <v>7767</v>
      </c>
      <c r="AS217" s="43" t="s">
        <v>7768</v>
      </c>
      <c r="AU217" s="43" t="s">
        <v>5330</v>
      </c>
      <c r="AV217" s="43" t="s">
        <v>6374</v>
      </c>
      <c r="AX217" s="43" t="s">
        <v>7769</v>
      </c>
      <c r="AY217" s="43" t="s">
        <v>7770</v>
      </c>
      <c r="BA217" s="43" t="s">
        <v>2059</v>
      </c>
      <c r="BB217" s="43" t="s">
        <v>558</v>
      </c>
      <c r="BC217" s="43" t="s">
        <v>7771</v>
      </c>
      <c r="BF217" s="43" t="s">
        <v>476</v>
      </c>
      <c r="BG217" s="43" t="s">
        <v>7772</v>
      </c>
      <c r="BJ217" s="43" t="s">
        <v>2028</v>
      </c>
      <c r="BK217" s="43" t="s">
        <v>4402</v>
      </c>
      <c r="BL217" s="43" t="s">
        <v>7773</v>
      </c>
      <c r="BM217" s="43" t="s">
        <v>7774</v>
      </c>
      <c r="BN217" s="43" t="s">
        <v>7775</v>
      </c>
      <c r="BO217" s="43" t="s">
        <v>680</v>
      </c>
      <c r="BP217" s="43" t="s">
        <v>7776</v>
      </c>
      <c r="BR217" s="43" t="s">
        <v>7777</v>
      </c>
      <c r="BS217" s="43" t="s">
        <v>1944</v>
      </c>
      <c r="BT217" s="43" t="s">
        <v>476</v>
      </c>
      <c r="BV217" s="43" t="s">
        <v>1945</v>
      </c>
      <c r="BW217" s="43" t="s">
        <v>1946</v>
      </c>
      <c r="BX217" s="43" t="s">
        <v>1947</v>
      </c>
      <c r="BY217" s="43" t="s">
        <v>1948</v>
      </c>
      <c r="BZ217" s="43" t="s">
        <v>1949</v>
      </c>
    </row>
    <row r="218" spans="37:78" x14ac:dyDescent="0.25">
      <c r="AK218" s="43" t="s">
        <v>7108</v>
      </c>
      <c r="AL218" s="43" t="s">
        <v>7778</v>
      </c>
      <c r="AM218" s="43" t="s">
        <v>7779</v>
      </c>
      <c r="AO218" s="43" t="s">
        <v>7780</v>
      </c>
      <c r="AP218" s="43" t="s">
        <v>7781</v>
      </c>
      <c r="AQ218" s="43" t="s">
        <v>7782</v>
      </c>
      <c r="AS218" s="43" t="s">
        <v>7783</v>
      </c>
      <c r="AU218" s="43" t="s">
        <v>3760</v>
      </c>
      <c r="AV218" s="43" t="s">
        <v>7784</v>
      </c>
      <c r="AX218" s="43" t="s">
        <v>7785</v>
      </c>
      <c r="AY218" s="43" t="s">
        <v>7786</v>
      </c>
      <c r="BA218" s="43" t="s">
        <v>7787</v>
      </c>
      <c r="BB218" s="43" t="s">
        <v>7788</v>
      </c>
      <c r="BC218" s="43" t="s">
        <v>7789</v>
      </c>
      <c r="BF218" s="43" t="s">
        <v>7154</v>
      </c>
      <c r="BG218" s="43" t="s">
        <v>7790</v>
      </c>
      <c r="BJ218" s="43" t="s">
        <v>4240</v>
      </c>
      <c r="BK218" s="43" t="s">
        <v>7791</v>
      </c>
      <c r="BL218" s="43" t="s">
        <v>3351</v>
      </c>
      <c r="BM218" s="43" t="s">
        <v>7792</v>
      </c>
      <c r="BN218" s="43" t="s">
        <v>7793</v>
      </c>
      <c r="BO218" s="43" t="s">
        <v>7794</v>
      </c>
      <c r="BP218" s="43" t="s">
        <v>7795</v>
      </c>
      <c r="BR218" s="43" t="s">
        <v>7796</v>
      </c>
      <c r="BS218" s="43" t="s">
        <v>1950</v>
      </c>
      <c r="BT218" s="43" t="s">
        <v>739</v>
      </c>
      <c r="BV218" s="43" t="s">
        <v>1951</v>
      </c>
      <c r="BW218" s="43" t="s">
        <v>1952</v>
      </c>
      <c r="BX218" s="43" t="s">
        <v>1953</v>
      </c>
      <c r="BY218" s="43" t="s">
        <v>1954</v>
      </c>
      <c r="BZ218" s="43" t="s">
        <v>1062</v>
      </c>
    </row>
    <row r="219" spans="37:78" x14ac:dyDescent="0.25">
      <c r="AK219" s="43" t="s">
        <v>483</v>
      </c>
      <c r="AL219" s="43" t="s">
        <v>776</v>
      </c>
      <c r="AM219" s="43" t="s">
        <v>7797</v>
      </c>
      <c r="AO219" s="43" t="s">
        <v>7798</v>
      </c>
      <c r="AP219" s="43" t="s">
        <v>7799</v>
      </c>
      <c r="AQ219" s="43" t="s">
        <v>7800</v>
      </c>
      <c r="AS219" s="43" t="s">
        <v>486</v>
      </c>
      <c r="AU219" s="43" t="s">
        <v>7801</v>
      </c>
      <c r="AV219" s="43" t="s">
        <v>1627</v>
      </c>
      <c r="AX219" s="43" t="s">
        <v>7802</v>
      </c>
      <c r="AY219" s="43" t="s">
        <v>1074</v>
      </c>
      <c r="BA219" s="43" t="s">
        <v>7803</v>
      </c>
      <c r="BB219" s="43" t="s">
        <v>7804</v>
      </c>
      <c r="BC219" s="43" t="s">
        <v>7805</v>
      </c>
      <c r="BF219" s="43" t="s">
        <v>7191</v>
      </c>
      <c r="BG219" s="43" t="s">
        <v>2551</v>
      </c>
      <c r="BJ219" s="43" t="s">
        <v>7806</v>
      </c>
      <c r="BK219" s="43" t="s">
        <v>7807</v>
      </c>
      <c r="BL219" s="43" t="s">
        <v>7808</v>
      </c>
      <c r="BM219" s="43" t="s">
        <v>7809</v>
      </c>
      <c r="BN219" s="43" t="s">
        <v>7810</v>
      </c>
      <c r="BO219" s="43" t="s">
        <v>7811</v>
      </c>
      <c r="BP219" s="43" t="s">
        <v>7812</v>
      </c>
      <c r="BR219" s="43" t="s">
        <v>7813</v>
      </c>
      <c r="BS219" s="43" t="s">
        <v>1955</v>
      </c>
      <c r="BT219" s="43" t="s">
        <v>1956</v>
      </c>
      <c r="BV219" s="43" t="s">
        <v>1957</v>
      </c>
      <c r="BW219" s="43" t="s">
        <v>1958</v>
      </c>
      <c r="BX219" s="43" t="s">
        <v>1959</v>
      </c>
      <c r="BY219" s="43" t="s">
        <v>1960</v>
      </c>
      <c r="BZ219" s="43" t="s">
        <v>1961</v>
      </c>
    </row>
    <row r="220" spans="37:78" x14ac:dyDescent="0.25">
      <c r="AK220" s="43" t="s">
        <v>7814</v>
      </c>
      <c r="AL220" s="43" t="s">
        <v>7815</v>
      </c>
      <c r="AM220" s="43" t="s">
        <v>7816</v>
      </c>
      <c r="AO220" s="43" t="s">
        <v>7300</v>
      </c>
      <c r="AP220" s="43" t="s">
        <v>7817</v>
      </c>
      <c r="AQ220" s="43" t="s">
        <v>7818</v>
      </c>
      <c r="AS220" s="43" t="s">
        <v>7819</v>
      </c>
      <c r="AU220" s="43" t="s">
        <v>3550</v>
      </c>
      <c r="AV220" s="43" t="s">
        <v>7820</v>
      </c>
      <c r="AX220" s="43" t="s">
        <v>7821</v>
      </c>
      <c r="AY220" s="43" t="s">
        <v>2495</v>
      </c>
      <c r="BA220" s="43" t="s">
        <v>7822</v>
      </c>
      <c r="BB220" s="43" t="s">
        <v>7823</v>
      </c>
      <c r="BC220" s="43" t="s">
        <v>7824</v>
      </c>
      <c r="BF220" s="43" t="s">
        <v>739</v>
      </c>
      <c r="BG220" s="43" t="s">
        <v>7825</v>
      </c>
      <c r="BJ220" s="43" t="s">
        <v>7826</v>
      </c>
      <c r="BK220" s="43" t="s">
        <v>7827</v>
      </c>
      <c r="BL220" s="43" t="s">
        <v>7828</v>
      </c>
      <c r="BM220" s="43" t="s">
        <v>1804</v>
      </c>
      <c r="BN220" s="43" t="s">
        <v>609</v>
      </c>
      <c r="BO220" s="43" t="s">
        <v>7829</v>
      </c>
      <c r="BP220" s="43" t="s">
        <v>7830</v>
      </c>
      <c r="BR220" s="43" t="s">
        <v>7831</v>
      </c>
      <c r="BS220" s="43" t="s">
        <v>1962</v>
      </c>
      <c r="BT220" s="43" t="s">
        <v>1963</v>
      </c>
      <c r="BV220" s="43" t="s">
        <v>1964</v>
      </c>
      <c r="BW220" s="43" t="s">
        <v>456</v>
      </c>
      <c r="BX220" s="43" t="s">
        <v>1965</v>
      </c>
      <c r="BY220" s="43" t="s">
        <v>1966</v>
      </c>
      <c r="BZ220" s="43" t="s">
        <v>1967</v>
      </c>
    </row>
    <row r="221" spans="37:78" x14ac:dyDescent="0.25">
      <c r="AK221" s="43" t="s">
        <v>7832</v>
      </c>
      <c r="AL221" s="43" t="s">
        <v>7833</v>
      </c>
      <c r="AM221" s="43" t="s">
        <v>1770</v>
      </c>
      <c r="AO221" s="43" t="s">
        <v>4951</v>
      </c>
      <c r="AP221" s="43" t="s">
        <v>7834</v>
      </c>
      <c r="AQ221" s="43" t="s">
        <v>7835</v>
      </c>
      <c r="AS221" s="43" t="s">
        <v>7836</v>
      </c>
      <c r="AU221" s="43" t="s">
        <v>7837</v>
      </c>
      <c r="AV221" s="43" t="s">
        <v>7838</v>
      </c>
      <c r="AX221" s="43" t="s">
        <v>2113</v>
      </c>
      <c r="AY221" s="43" t="s">
        <v>1027</v>
      </c>
      <c r="BA221" s="43" t="s">
        <v>7839</v>
      </c>
      <c r="BB221" s="43" t="s">
        <v>7840</v>
      </c>
      <c r="BC221" s="43" t="s">
        <v>7841</v>
      </c>
      <c r="BF221" s="43" t="s">
        <v>735</v>
      </c>
      <c r="BG221" s="43" t="s">
        <v>7842</v>
      </c>
      <c r="BJ221" s="43" t="s">
        <v>6401</v>
      </c>
      <c r="BK221" s="43" t="s">
        <v>7843</v>
      </c>
      <c r="BL221" s="43" t="s">
        <v>2276</v>
      </c>
      <c r="BM221" s="43" t="s">
        <v>7844</v>
      </c>
      <c r="BN221" s="43" t="s">
        <v>7845</v>
      </c>
      <c r="BO221" s="43" t="s">
        <v>7846</v>
      </c>
      <c r="BP221" s="43" t="s">
        <v>7847</v>
      </c>
      <c r="BR221" s="43" t="s">
        <v>2162</v>
      </c>
      <c r="BS221" s="43" t="s">
        <v>1968</v>
      </c>
      <c r="BT221" s="43" t="s">
        <v>1634</v>
      </c>
      <c r="BV221" s="43" t="s">
        <v>1969</v>
      </c>
      <c r="BW221" s="43" t="s">
        <v>1970</v>
      </c>
      <c r="BX221" s="43" t="s">
        <v>1971</v>
      </c>
      <c r="BY221" s="43" t="s">
        <v>1972</v>
      </c>
      <c r="BZ221" s="43" t="s">
        <v>1973</v>
      </c>
    </row>
    <row r="222" spans="37:78" x14ac:dyDescent="0.25">
      <c r="AK222" s="43" t="s">
        <v>7848</v>
      </c>
      <c r="AL222" s="43" t="s">
        <v>1524</v>
      </c>
      <c r="AM222" s="43" t="s">
        <v>2459</v>
      </c>
      <c r="AO222" s="43" t="s">
        <v>7849</v>
      </c>
      <c r="AP222" s="43" t="s">
        <v>7850</v>
      </c>
      <c r="AQ222" s="43" t="s">
        <v>7851</v>
      </c>
      <c r="AS222" s="43" t="s">
        <v>4649</v>
      </c>
      <c r="AU222" s="43" t="s">
        <v>7852</v>
      </c>
      <c r="AV222" s="43" t="s">
        <v>7853</v>
      </c>
      <c r="AX222" s="43" t="s">
        <v>7854</v>
      </c>
      <c r="AY222" s="43" t="s">
        <v>6082</v>
      </c>
      <c r="BA222" s="43" t="s">
        <v>7855</v>
      </c>
      <c r="BB222" s="43" t="s">
        <v>7856</v>
      </c>
      <c r="BC222" s="43" t="s">
        <v>7857</v>
      </c>
      <c r="BF222" s="43" t="s">
        <v>7858</v>
      </c>
      <c r="BG222" s="43" t="s">
        <v>1905</v>
      </c>
      <c r="BJ222" s="43" t="s">
        <v>3741</v>
      </c>
      <c r="BK222" s="43" t="s">
        <v>7859</v>
      </c>
      <c r="BL222" s="43" t="s">
        <v>1289</v>
      </c>
      <c r="BM222" s="43" t="s">
        <v>3415</v>
      </c>
      <c r="BN222" s="43" t="s">
        <v>7860</v>
      </c>
      <c r="BO222" s="43" t="s">
        <v>7861</v>
      </c>
      <c r="BP222" s="43" t="s">
        <v>6186</v>
      </c>
      <c r="BR222" s="43" t="s">
        <v>2471</v>
      </c>
      <c r="BS222" s="43" t="s">
        <v>1974</v>
      </c>
      <c r="BT222" s="43" t="s">
        <v>1975</v>
      </c>
      <c r="BV222" s="43" t="s">
        <v>1976</v>
      </c>
      <c r="BW222" s="43" t="s">
        <v>1977</v>
      </c>
      <c r="BX222" s="43" t="s">
        <v>1978</v>
      </c>
      <c r="BY222" s="43" t="s">
        <v>1979</v>
      </c>
      <c r="BZ222" s="43" t="s">
        <v>1980</v>
      </c>
    </row>
    <row r="223" spans="37:78" x14ac:dyDescent="0.25">
      <c r="AK223" s="43" t="s">
        <v>7862</v>
      </c>
      <c r="AL223" s="43" t="s">
        <v>6440</v>
      </c>
      <c r="AM223" s="43" t="s">
        <v>4627</v>
      </c>
      <c r="AO223" s="43" t="s">
        <v>7414</v>
      </c>
      <c r="AP223" s="43" t="s">
        <v>7863</v>
      </c>
      <c r="AQ223" s="43" t="s">
        <v>3217</v>
      </c>
      <c r="AS223" s="43" t="s">
        <v>7864</v>
      </c>
      <c r="AU223" s="43" t="s">
        <v>7865</v>
      </c>
      <c r="AV223" s="43" t="s">
        <v>7866</v>
      </c>
      <c r="AX223" s="43" t="s">
        <v>7867</v>
      </c>
      <c r="AY223" s="43" t="s">
        <v>7868</v>
      </c>
      <c r="BA223" s="43" t="s">
        <v>7869</v>
      </c>
      <c r="BB223" s="43" t="s">
        <v>7870</v>
      </c>
      <c r="BC223" s="43" t="s">
        <v>7871</v>
      </c>
      <c r="BF223" s="43" t="s">
        <v>7872</v>
      </c>
      <c r="BG223" s="43" t="s">
        <v>508</v>
      </c>
      <c r="BJ223" s="43" t="s">
        <v>7873</v>
      </c>
      <c r="BK223" s="43" t="s">
        <v>644</v>
      </c>
      <c r="BL223" s="43" t="s">
        <v>7874</v>
      </c>
      <c r="BM223" s="43" t="s">
        <v>7875</v>
      </c>
      <c r="BN223" s="43" t="s">
        <v>7876</v>
      </c>
      <c r="BO223" s="43" t="s">
        <v>7877</v>
      </c>
      <c r="BP223" s="43" t="s">
        <v>7878</v>
      </c>
      <c r="BR223" s="43" t="s">
        <v>7879</v>
      </c>
      <c r="BS223" s="43" t="s">
        <v>1981</v>
      </c>
      <c r="BT223" s="43" t="s">
        <v>1982</v>
      </c>
      <c r="BV223" s="43" t="s">
        <v>1983</v>
      </c>
      <c r="BW223" s="43" t="s">
        <v>1984</v>
      </c>
      <c r="BX223" s="43" t="s">
        <v>1985</v>
      </c>
      <c r="BY223" s="43" t="s">
        <v>1986</v>
      </c>
      <c r="BZ223" s="43" t="s">
        <v>1987</v>
      </c>
    </row>
    <row r="224" spans="37:78" x14ac:dyDescent="0.25">
      <c r="AK224" s="43" t="s">
        <v>7880</v>
      </c>
      <c r="AL224" s="43" t="s">
        <v>3665</v>
      </c>
      <c r="AM224" s="43" t="s">
        <v>2525</v>
      </c>
      <c r="AO224" s="43" t="s">
        <v>7881</v>
      </c>
      <c r="AP224" s="43" t="s">
        <v>476</v>
      </c>
      <c r="AQ224" s="43" t="s">
        <v>7882</v>
      </c>
      <c r="AS224" s="43" t="s">
        <v>7883</v>
      </c>
      <c r="AU224" s="43" t="s">
        <v>2355</v>
      </c>
      <c r="AV224" s="43" t="s">
        <v>6751</v>
      </c>
      <c r="AX224" s="43" t="s">
        <v>7884</v>
      </c>
      <c r="AY224" s="43" t="s">
        <v>2079</v>
      </c>
      <c r="BA224" s="43" t="s">
        <v>7885</v>
      </c>
      <c r="BB224" s="43" t="s">
        <v>7886</v>
      </c>
      <c r="BC224" s="43" t="s">
        <v>7887</v>
      </c>
      <c r="BF224" s="43" t="s">
        <v>6471</v>
      </c>
      <c r="BG224" s="43" t="s">
        <v>5793</v>
      </c>
      <c r="BJ224" s="43" t="s">
        <v>7888</v>
      </c>
      <c r="BK224" s="43" t="s">
        <v>7889</v>
      </c>
      <c r="BL224" s="43" t="s">
        <v>7890</v>
      </c>
      <c r="BM224" s="43" t="s">
        <v>7891</v>
      </c>
      <c r="BN224" s="43" t="s">
        <v>7892</v>
      </c>
      <c r="BO224" s="43" t="s">
        <v>7893</v>
      </c>
      <c r="BP224" s="43" t="s">
        <v>7894</v>
      </c>
      <c r="BR224" s="43" t="s">
        <v>7895</v>
      </c>
      <c r="BS224" s="43" t="s">
        <v>1988</v>
      </c>
      <c r="BT224" s="43" t="s">
        <v>1989</v>
      </c>
      <c r="BV224" s="43" t="s">
        <v>1990</v>
      </c>
      <c r="BW224" s="43" t="s">
        <v>1991</v>
      </c>
      <c r="BX224" s="43" t="s">
        <v>1992</v>
      </c>
      <c r="BY224" s="43" t="s">
        <v>1993</v>
      </c>
      <c r="BZ224" s="43" t="s">
        <v>1994</v>
      </c>
    </row>
    <row r="225" spans="37:78" x14ac:dyDescent="0.25">
      <c r="AK225" s="43" t="s">
        <v>7896</v>
      </c>
      <c r="AL225" s="43" t="s">
        <v>7897</v>
      </c>
      <c r="AM225" s="43" t="s">
        <v>7898</v>
      </c>
      <c r="AO225" s="43" t="s">
        <v>7899</v>
      </c>
      <c r="AP225" s="43" t="s">
        <v>7900</v>
      </c>
      <c r="AQ225" s="43" t="s">
        <v>7901</v>
      </c>
      <c r="AS225" s="43" t="s">
        <v>7902</v>
      </c>
      <c r="AU225" s="43" t="s">
        <v>7903</v>
      </c>
      <c r="AV225" s="43" t="s">
        <v>709</v>
      </c>
      <c r="AX225" s="43" t="s">
        <v>1770</v>
      </c>
      <c r="AY225" s="43" t="s">
        <v>493</v>
      </c>
      <c r="BA225" s="43" t="s">
        <v>7904</v>
      </c>
      <c r="BB225" s="43" t="s">
        <v>7905</v>
      </c>
      <c r="BC225" s="43" t="s">
        <v>681</v>
      </c>
      <c r="BF225" s="43" t="s">
        <v>7906</v>
      </c>
      <c r="BG225" s="43" t="s">
        <v>7907</v>
      </c>
      <c r="BJ225" s="43" t="s">
        <v>7908</v>
      </c>
      <c r="BK225" s="43" t="s">
        <v>7909</v>
      </c>
      <c r="BL225" s="43" t="s">
        <v>7910</v>
      </c>
      <c r="BM225" s="43" t="s">
        <v>7911</v>
      </c>
      <c r="BN225" s="43" t="s">
        <v>7912</v>
      </c>
      <c r="BO225" s="43" t="s">
        <v>3634</v>
      </c>
      <c r="BP225" s="43" t="s">
        <v>3919</v>
      </c>
      <c r="BR225" s="43" t="s">
        <v>7913</v>
      </c>
      <c r="BS225" s="43" t="s">
        <v>1995</v>
      </c>
      <c r="BT225" s="43" t="s">
        <v>1996</v>
      </c>
      <c r="BV225" s="43" t="s">
        <v>1997</v>
      </c>
      <c r="BW225" s="43" t="s">
        <v>1998</v>
      </c>
      <c r="BX225" s="43" t="s">
        <v>1999</v>
      </c>
      <c r="BY225" s="43" t="s">
        <v>2000</v>
      </c>
      <c r="BZ225" s="43" t="s">
        <v>2001</v>
      </c>
    </row>
    <row r="226" spans="37:78" x14ac:dyDescent="0.25">
      <c r="AK226" s="43" t="s">
        <v>7914</v>
      </c>
      <c r="AL226" s="43" t="s">
        <v>5008</v>
      </c>
      <c r="AM226" s="43" t="s">
        <v>7915</v>
      </c>
      <c r="AO226" s="43" t="s">
        <v>7916</v>
      </c>
      <c r="AP226" s="43" t="s">
        <v>739</v>
      </c>
      <c r="AQ226" s="43" t="s">
        <v>7917</v>
      </c>
      <c r="AS226" s="43" t="s">
        <v>7918</v>
      </c>
      <c r="AU226" s="43" t="s">
        <v>2373</v>
      </c>
      <c r="AV226" s="43" t="s">
        <v>1987</v>
      </c>
      <c r="AX226" s="43" t="s">
        <v>7919</v>
      </c>
      <c r="AY226" s="43" t="s">
        <v>7920</v>
      </c>
      <c r="BA226" s="43" t="s">
        <v>5641</v>
      </c>
      <c r="BB226" s="43" t="s">
        <v>4290</v>
      </c>
      <c r="BC226" s="43" t="s">
        <v>7921</v>
      </c>
      <c r="BF226" s="43" t="s">
        <v>7922</v>
      </c>
      <c r="BG226" s="43" t="s">
        <v>4950</v>
      </c>
      <c r="BJ226" s="43" t="s">
        <v>1706</v>
      </c>
      <c r="BK226" s="43" t="s">
        <v>7923</v>
      </c>
      <c r="BL226" s="43" t="s">
        <v>7924</v>
      </c>
      <c r="BM226" s="43" t="s">
        <v>7925</v>
      </c>
      <c r="BN226" s="43" t="s">
        <v>7926</v>
      </c>
      <c r="BO226" s="43" t="s">
        <v>7927</v>
      </c>
      <c r="BP226" s="43" t="s">
        <v>1643</v>
      </c>
      <c r="BR226" s="43" t="s">
        <v>7928</v>
      </c>
      <c r="BS226" s="43" t="s">
        <v>2002</v>
      </c>
      <c r="BT226" s="43" t="s">
        <v>2003</v>
      </c>
      <c r="BV226" s="43" t="s">
        <v>2004</v>
      </c>
      <c r="BW226" s="43" t="s">
        <v>2005</v>
      </c>
      <c r="BX226" s="43" t="s">
        <v>2006</v>
      </c>
      <c r="BY226" s="43" t="s">
        <v>2007</v>
      </c>
      <c r="BZ226" s="43" t="s">
        <v>2008</v>
      </c>
    </row>
    <row r="227" spans="37:78" x14ac:dyDescent="0.25">
      <c r="AK227" s="43" t="s">
        <v>7929</v>
      </c>
      <c r="AL227" s="43" t="s">
        <v>7930</v>
      </c>
      <c r="AM227" s="43" t="s">
        <v>7931</v>
      </c>
      <c r="AO227" s="43" t="s">
        <v>7932</v>
      </c>
      <c r="AP227" s="43" t="s">
        <v>7933</v>
      </c>
      <c r="AQ227" s="43" t="s">
        <v>7934</v>
      </c>
      <c r="AS227" s="43" t="s">
        <v>7935</v>
      </c>
      <c r="AU227" s="43" t="s">
        <v>7936</v>
      </c>
      <c r="AV227" s="43" t="s">
        <v>7937</v>
      </c>
      <c r="AX227" s="43" t="s">
        <v>2446</v>
      </c>
      <c r="AY227" s="43" t="s">
        <v>7938</v>
      </c>
      <c r="BA227" s="43" t="s">
        <v>5194</v>
      </c>
      <c r="BB227" s="43" t="s">
        <v>7939</v>
      </c>
      <c r="BC227" s="43" t="s">
        <v>7940</v>
      </c>
      <c r="BF227" s="43" t="s">
        <v>7941</v>
      </c>
      <c r="BG227" s="43" t="s">
        <v>7942</v>
      </c>
      <c r="BJ227" s="43" t="s">
        <v>7943</v>
      </c>
      <c r="BK227" s="43" t="s">
        <v>7944</v>
      </c>
      <c r="BL227" s="43" t="s">
        <v>5880</v>
      </c>
      <c r="BM227" s="43" t="s">
        <v>3127</v>
      </c>
      <c r="BN227" s="43" t="s">
        <v>7945</v>
      </c>
      <c r="BO227" s="43" t="s">
        <v>7946</v>
      </c>
      <c r="BP227" s="43" t="s">
        <v>7947</v>
      </c>
      <c r="BR227" s="43" t="s">
        <v>7948</v>
      </c>
      <c r="BS227" s="43" t="s">
        <v>2009</v>
      </c>
      <c r="BT227" s="43" t="s">
        <v>2010</v>
      </c>
      <c r="BV227" s="43" t="s">
        <v>2011</v>
      </c>
      <c r="BW227" s="43" t="s">
        <v>2012</v>
      </c>
      <c r="BX227" s="43" t="s">
        <v>648</v>
      </c>
      <c r="BY227" s="43" t="s">
        <v>2013</v>
      </c>
      <c r="BZ227" s="43" t="s">
        <v>2014</v>
      </c>
    </row>
    <row r="228" spans="37:78" x14ac:dyDescent="0.25">
      <c r="AK228" s="43" t="s">
        <v>7949</v>
      </c>
      <c r="AL228" s="43" t="s">
        <v>7950</v>
      </c>
      <c r="AM228" s="43" t="s">
        <v>7951</v>
      </c>
      <c r="AO228" s="43" t="s">
        <v>681</v>
      </c>
      <c r="AP228" s="43" t="s">
        <v>7157</v>
      </c>
      <c r="AQ228" s="43" t="s">
        <v>7952</v>
      </c>
      <c r="AS228" s="43" t="s">
        <v>7953</v>
      </c>
      <c r="AU228" s="43" t="s">
        <v>7954</v>
      </c>
      <c r="AV228" s="43" t="s">
        <v>7955</v>
      </c>
      <c r="AX228" s="43" t="s">
        <v>7956</v>
      </c>
      <c r="AY228" s="43" t="s">
        <v>7098</v>
      </c>
      <c r="BA228" s="43" t="s">
        <v>7957</v>
      </c>
      <c r="BB228" s="43" t="s">
        <v>7958</v>
      </c>
      <c r="BC228" s="43" t="s">
        <v>7959</v>
      </c>
      <c r="BF228" s="43" t="s">
        <v>7960</v>
      </c>
      <c r="BG228" s="43" t="s">
        <v>7961</v>
      </c>
      <c r="BJ228" s="43" t="s">
        <v>7962</v>
      </c>
      <c r="BK228" s="43" t="s">
        <v>7963</v>
      </c>
      <c r="BL228" s="43" t="s">
        <v>7964</v>
      </c>
      <c r="BM228" s="43" t="s">
        <v>7965</v>
      </c>
      <c r="BN228" s="43" t="s">
        <v>7966</v>
      </c>
      <c r="BO228" s="43" t="s">
        <v>7967</v>
      </c>
      <c r="BP228" s="43" t="s">
        <v>7968</v>
      </c>
      <c r="BR228" s="43" t="s">
        <v>2761</v>
      </c>
      <c r="BS228" s="43" t="s">
        <v>1101</v>
      </c>
      <c r="BT228" s="43" t="s">
        <v>2015</v>
      </c>
      <c r="BV228" s="43" t="s">
        <v>2016</v>
      </c>
      <c r="BW228" s="43" t="s">
        <v>2017</v>
      </c>
      <c r="BX228" s="43" t="s">
        <v>2018</v>
      </c>
      <c r="BY228" s="43" t="s">
        <v>2019</v>
      </c>
      <c r="BZ228" s="43" t="s">
        <v>2020</v>
      </c>
    </row>
    <row r="229" spans="37:78" x14ac:dyDescent="0.25">
      <c r="AK229" s="43" t="s">
        <v>7969</v>
      </c>
      <c r="AL229" s="43" t="s">
        <v>7970</v>
      </c>
      <c r="AM229" s="43" t="s">
        <v>7971</v>
      </c>
      <c r="AO229" s="43" t="s">
        <v>2232</v>
      </c>
      <c r="AP229" s="43" t="s">
        <v>7972</v>
      </c>
      <c r="AQ229" s="43" t="s">
        <v>7973</v>
      </c>
      <c r="AS229" s="43" t="s">
        <v>7974</v>
      </c>
      <c r="AU229" s="43" t="s">
        <v>7975</v>
      </c>
      <c r="AV229" s="43" t="s">
        <v>7976</v>
      </c>
      <c r="AX229" s="43" t="s">
        <v>7977</v>
      </c>
      <c r="BA229" s="43" t="s">
        <v>7978</v>
      </c>
      <c r="BB229" s="43" t="s">
        <v>7979</v>
      </c>
      <c r="BC229" s="43" t="s">
        <v>7980</v>
      </c>
      <c r="BF229" s="43" t="s">
        <v>7981</v>
      </c>
      <c r="BG229" s="43" t="s">
        <v>7982</v>
      </c>
      <c r="BJ229" s="43" t="s">
        <v>7983</v>
      </c>
      <c r="BK229" s="43" t="s">
        <v>7984</v>
      </c>
      <c r="BL229" s="43" t="s">
        <v>7985</v>
      </c>
      <c r="BM229" s="43" t="s">
        <v>7986</v>
      </c>
      <c r="BN229" s="43" t="s">
        <v>1671</v>
      </c>
      <c r="BO229" s="43" t="s">
        <v>2448</v>
      </c>
      <c r="BP229" s="43" t="s">
        <v>6467</v>
      </c>
      <c r="BR229" s="43" t="s">
        <v>7987</v>
      </c>
      <c r="BS229" s="43" t="s">
        <v>2021</v>
      </c>
      <c r="BT229" s="43" t="s">
        <v>2022</v>
      </c>
      <c r="BV229" s="43" t="s">
        <v>2023</v>
      </c>
      <c r="BW229" s="43" t="s">
        <v>2024</v>
      </c>
      <c r="BX229" s="43" t="s">
        <v>1524</v>
      </c>
      <c r="BY229" s="43" t="s">
        <v>2025</v>
      </c>
      <c r="BZ229" s="43" t="s">
        <v>2026</v>
      </c>
    </row>
    <row r="230" spans="37:78" x14ac:dyDescent="0.25">
      <c r="AK230" s="43" t="s">
        <v>7988</v>
      </c>
      <c r="AL230" s="43" t="s">
        <v>3285</v>
      </c>
      <c r="AM230" s="43" t="s">
        <v>2775</v>
      </c>
      <c r="AO230" s="43" t="s">
        <v>7989</v>
      </c>
      <c r="AP230" s="43" t="s">
        <v>6374</v>
      </c>
      <c r="AQ230" s="43" t="s">
        <v>7990</v>
      </c>
      <c r="AS230" s="43" t="s">
        <v>6059</v>
      </c>
      <c r="AU230" s="43" t="s">
        <v>7991</v>
      </c>
      <c r="AV230" s="43" t="s">
        <v>7992</v>
      </c>
      <c r="AX230" s="43" t="s">
        <v>7993</v>
      </c>
      <c r="BA230" s="43" t="s">
        <v>7994</v>
      </c>
      <c r="BB230" s="43" t="s">
        <v>7995</v>
      </c>
      <c r="BC230" s="43" t="s">
        <v>7996</v>
      </c>
      <c r="BF230" s="43" t="s">
        <v>6718</v>
      </c>
      <c r="BG230" s="43" t="s">
        <v>7997</v>
      </c>
      <c r="BJ230" s="43" t="s">
        <v>7998</v>
      </c>
      <c r="BK230" s="43" t="s">
        <v>7999</v>
      </c>
      <c r="BL230" s="43" t="s">
        <v>8000</v>
      </c>
      <c r="BM230" s="43" t="s">
        <v>681</v>
      </c>
      <c r="BN230" s="43" t="s">
        <v>8001</v>
      </c>
      <c r="BO230" s="43" t="s">
        <v>1018</v>
      </c>
      <c r="BP230" s="43" t="s">
        <v>3871</v>
      </c>
      <c r="BR230" s="43" t="s">
        <v>8002</v>
      </c>
      <c r="BS230" s="43" t="s">
        <v>2027</v>
      </c>
      <c r="BT230" s="43" t="s">
        <v>2028</v>
      </c>
      <c r="BV230" s="43" t="s">
        <v>2029</v>
      </c>
      <c r="BW230" s="43" t="s">
        <v>2030</v>
      </c>
      <c r="BX230" s="43" t="s">
        <v>2031</v>
      </c>
      <c r="BY230" s="43" t="s">
        <v>865</v>
      </c>
      <c r="BZ230" s="43" t="s">
        <v>2032</v>
      </c>
    </row>
    <row r="231" spans="37:78" x14ac:dyDescent="0.25">
      <c r="AK231" s="43" t="s">
        <v>8003</v>
      </c>
      <c r="AL231" s="43" t="s">
        <v>8004</v>
      </c>
      <c r="AM231" s="43" t="s">
        <v>8005</v>
      </c>
      <c r="AO231" s="43" t="s">
        <v>8006</v>
      </c>
      <c r="AP231" s="43" t="s">
        <v>8007</v>
      </c>
      <c r="AQ231" s="43" t="s">
        <v>8008</v>
      </c>
      <c r="AS231" s="43" t="s">
        <v>1671</v>
      </c>
      <c r="AU231" s="43" t="s">
        <v>8009</v>
      </c>
      <c r="AV231" s="43" t="s">
        <v>1469</v>
      </c>
      <c r="AX231" s="43" t="s">
        <v>8010</v>
      </c>
      <c r="BA231" s="43" t="s">
        <v>1034</v>
      </c>
      <c r="BB231" s="43" t="s">
        <v>8011</v>
      </c>
      <c r="BC231" s="43" t="s">
        <v>862</v>
      </c>
      <c r="BF231" s="43" t="s">
        <v>8012</v>
      </c>
      <c r="BG231" s="43" t="s">
        <v>8013</v>
      </c>
      <c r="BJ231" s="43" t="s">
        <v>8014</v>
      </c>
      <c r="BK231" s="43" t="s">
        <v>8015</v>
      </c>
      <c r="BL231" s="43" t="s">
        <v>8016</v>
      </c>
      <c r="BM231" s="43" t="s">
        <v>8017</v>
      </c>
      <c r="BN231" s="43" t="s">
        <v>8018</v>
      </c>
      <c r="BO231" s="43" t="s">
        <v>613</v>
      </c>
      <c r="BP231" s="43" t="s">
        <v>8019</v>
      </c>
      <c r="BR231" s="43" t="s">
        <v>8020</v>
      </c>
      <c r="BS231" s="43" t="s">
        <v>2033</v>
      </c>
      <c r="BT231" s="43" t="s">
        <v>2034</v>
      </c>
      <c r="BV231" s="43" t="s">
        <v>2035</v>
      </c>
      <c r="BW231" s="43" t="s">
        <v>2036</v>
      </c>
      <c r="BX231" s="43" t="s">
        <v>2037</v>
      </c>
      <c r="BY231" s="43" t="s">
        <v>2038</v>
      </c>
      <c r="BZ231" s="43" t="s">
        <v>2039</v>
      </c>
    </row>
    <row r="232" spans="37:78" x14ac:dyDescent="0.25">
      <c r="AK232" s="43" t="s">
        <v>8021</v>
      </c>
      <c r="AL232" s="43" t="s">
        <v>8022</v>
      </c>
      <c r="AM232" s="43" t="s">
        <v>440</v>
      </c>
      <c r="AO232" s="43" t="s">
        <v>8023</v>
      </c>
      <c r="AP232" s="43" t="s">
        <v>8024</v>
      </c>
      <c r="AQ232" s="43" t="s">
        <v>8025</v>
      </c>
      <c r="AS232" s="43" t="s">
        <v>4527</v>
      </c>
      <c r="AU232" s="43" t="s">
        <v>8026</v>
      </c>
      <c r="AV232" s="43" t="s">
        <v>8027</v>
      </c>
      <c r="AX232" s="43" t="s">
        <v>8028</v>
      </c>
      <c r="BA232" s="43" t="s">
        <v>644</v>
      </c>
      <c r="BB232" s="43" t="s">
        <v>1018</v>
      </c>
      <c r="BC232" s="43" t="s">
        <v>8029</v>
      </c>
      <c r="BF232" s="43" t="s">
        <v>8030</v>
      </c>
      <c r="BG232" s="43" t="s">
        <v>8031</v>
      </c>
      <c r="BJ232" s="43" t="s">
        <v>8032</v>
      </c>
      <c r="BK232" s="43" t="s">
        <v>8033</v>
      </c>
      <c r="BL232" s="43" t="s">
        <v>8034</v>
      </c>
      <c r="BM232" s="43" t="s">
        <v>8035</v>
      </c>
      <c r="BN232" s="43" t="s">
        <v>8036</v>
      </c>
      <c r="BO232" s="43" t="s">
        <v>8037</v>
      </c>
      <c r="BP232" s="43" t="s">
        <v>8038</v>
      </c>
      <c r="BR232" s="43" t="s">
        <v>8039</v>
      </c>
      <c r="BS232" s="43" t="s">
        <v>2040</v>
      </c>
      <c r="BT232" s="43" t="s">
        <v>2041</v>
      </c>
      <c r="BV232" s="43" t="s">
        <v>2042</v>
      </c>
      <c r="BW232" s="43" t="s">
        <v>2043</v>
      </c>
      <c r="BX232" s="43" t="s">
        <v>2044</v>
      </c>
      <c r="BY232" s="43" t="s">
        <v>487</v>
      </c>
      <c r="BZ232" s="43" t="s">
        <v>2045</v>
      </c>
    </row>
    <row r="233" spans="37:78" x14ac:dyDescent="0.25">
      <c r="AK233" s="43" t="s">
        <v>8040</v>
      </c>
      <c r="AL233" s="43" t="s">
        <v>615</v>
      </c>
      <c r="AM233" s="43" t="s">
        <v>1905</v>
      </c>
      <c r="AO233" s="43" t="s">
        <v>7167</v>
      </c>
      <c r="AP233" s="43" t="s">
        <v>8041</v>
      </c>
      <c r="AQ233" s="43" t="s">
        <v>8042</v>
      </c>
      <c r="AS233" s="43" t="s">
        <v>699</v>
      </c>
      <c r="AU233" s="43" t="s">
        <v>8043</v>
      </c>
      <c r="AV233" s="43" t="s">
        <v>8044</v>
      </c>
      <c r="AX233" s="43" t="s">
        <v>2176</v>
      </c>
      <c r="BA233" s="43" t="s">
        <v>2538</v>
      </c>
      <c r="BB233" s="43" t="s">
        <v>8045</v>
      </c>
      <c r="BC233" s="43" t="s">
        <v>672</v>
      </c>
      <c r="BF233" s="43" t="s">
        <v>8046</v>
      </c>
      <c r="BG233" s="43" t="s">
        <v>8047</v>
      </c>
      <c r="BJ233" s="43" t="s">
        <v>8048</v>
      </c>
      <c r="BK233" s="43" t="s">
        <v>8049</v>
      </c>
      <c r="BL233" s="43" t="s">
        <v>8050</v>
      </c>
      <c r="BM233" s="43" t="s">
        <v>8051</v>
      </c>
      <c r="BN233" s="43" t="s">
        <v>2330</v>
      </c>
      <c r="BO233" s="43" t="s">
        <v>8052</v>
      </c>
      <c r="BP233" s="43" t="s">
        <v>8053</v>
      </c>
      <c r="BR233" s="43" t="s">
        <v>8054</v>
      </c>
      <c r="BS233" s="43" t="s">
        <v>1110</v>
      </c>
      <c r="BT233" s="43" t="s">
        <v>2046</v>
      </c>
      <c r="BV233" s="43" t="s">
        <v>2047</v>
      </c>
      <c r="BW233" s="43" t="s">
        <v>2048</v>
      </c>
      <c r="BX233" s="43" t="s">
        <v>2049</v>
      </c>
      <c r="BY233" s="43" t="s">
        <v>2050</v>
      </c>
      <c r="BZ233" s="43" t="s">
        <v>1552</v>
      </c>
    </row>
    <row r="234" spans="37:78" x14ac:dyDescent="0.25">
      <c r="AK234" s="43" t="s">
        <v>8055</v>
      </c>
      <c r="AL234" s="43" t="s">
        <v>8056</v>
      </c>
      <c r="AM234" s="43" t="s">
        <v>508</v>
      </c>
      <c r="AO234" s="43" t="s">
        <v>8057</v>
      </c>
      <c r="AP234" s="43" t="s">
        <v>8058</v>
      </c>
      <c r="AQ234" s="43" t="s">
        <v>8059</v>
      </c>
      <c r="AS234" s="43" t="s">
        <v>8060</v>
      </c>
      <c r="AU234" s="43" t="s">
        <v>8061</v>
      </c>
      <c r="AV234" s="43" t="s">
        <v>8062</v>
      </c>
      <c r="AX234" s="43" t="s">
        <v>8063</v>
      </c>
      <c r="BA234" s="43" t="s">
        <v>5556</v>
      </c>
      <c r="BB234" s="43" t="s">
        <v>8064</v>
      </c>
      <c r="BC234" s="43" t="s">
        <v>8065</v>
      </c>
      <c r="BF234" s="43" t="s">
        <v>8066</v>
      </c>
      <c r="BG234" s="43" t="s">
        <v>8067</v>
      </c>
      <c r="BJ234" s="43" t="s">
        <v>8068</v>
      </c>
      <c r="BK234" s="43" t="s">
        <v>1997</v>
      </c>
      <c r="BL234" s="43" t="s">
        <v>718</v>
      </c>
      <c r="BM234" s="43" t="s">
        <v>1366</v>
      </c>
      <c r="BN234" s="43" t="s">
        <v>1986</v>
      </c>
      <c r="BO234" s="43" t="s">
        <v>5659</v>
      </c>
      <c r="BP234" s="43" t="s">
        <v>8069</v>
      </c>
      <c r="BR234" s="43" t="s">
        <v>8070</v>
      </c>
      <c r="BS234" s="43" t="s">
        <v>2051</v>
      </c>
      <c r="BT234" s="43" t="s">
        <v>2052</v>
      </c>
      <c r="BV234" s="43" t="s">
        <v>2053</v>
      </c>
      <c r="BW234" s="43" t="s">
        <v>2054</v>
      </c>
      <c r="BX234" s="43" t="s">
        <v>2055</v>
      </c>
      <c r="BY234" s="43" t="s">
        <v>2056</v>
      </c>
      <c r="BZ234" s="43" t="s">
        <v>2057</v>
      </c>
    </row>
    <row r="235" spans="37:78" x14ac:dyDescent="0.25">
      <c r="AK235" s="43" t="s">
        <v>8071</v>
      </c>
      <c r="AL235" s="43" t="s">
        <v>5382</v>
      </c>
      <c r="AM235" s="43" t="s">
        <v>8072</v>
      </c>
      <c r="AO235" s="43" t="s">
        <v>1874</v>
      </c>
      <c r="AP235" s="43" t="s">
        <v>8073</v>
      </c>
      <c r="AQ235" s="43" t="s">
        <v>8074</v>
      </c>
      <c r="AS235" s="43" t="s">
        <v>8075</v>
      </c>
      <c r="AU235" s="43" t="s">
        <v>8076</v>
      </c>
      <c r="AV235" s="43" t="s">
        <v>8077</v>
      </c>
      <c r="AX235" s="43" t="s">
        <v>8078</v>
      </c>
      <c r="BA235" s="43" t="s">
        <v>736</v>
      </c>
      <c r="BB235" s="43" t="s">
        <v>8079</v>
      </c>
      <c r="BC235" s="43" t="s">
        <v>701</v>
      </c>
      <c r="BF235" s="43" t="s">
        <v>2920</v>
      </c>
      <c r="BG235" s="43" t="s">
        <v>8080</v>
      </c>
      <c r="BJ235" s="43" t="s">
        <v>8081</v>
      </c>
      <c r="BK235" s="43" t="s">
        <v>8082</v>
      </c>
      <c r="BL235" s="43" t="s">
        <v>8083</v>
      </c>
      <c r="BM235" s="43" t="s">
        <v>8084</v>
      </c>
      <c r="BN235" s="43" t="s">
        <v>8085</v>
      </c>
      <c r="BO235" s="43" t="s">
        <v>2474</v>
      </c>
      <c r="BP235" s="43" t="s">
        <v>8086</v>
      </c>
      <c r="BR235" s="43" t="s">
        <v>8087</v>
      </c>
      <c r="BS235" s="43" t="s">
        <v>2058</v>
      </c>
      <c r="BT235" s="43" t="s">
        <v>2059</v>
      </c>
      <c r="BV235" s="43" t="s">
        <v>2060</v>
      </c>
      <c r="BW235" s="43" t="s">
        <v>1027</v>
      </c>
      <c r="BX235" s="43" t="s">
        <v>2061</v>
      </c>
      <c r="BY235" s="43" t="s">
        <v>2062</v>
      </c>
      <c r="BZ235" s="43" t="s">
        <v>2063</v>
      </c>
    </row>
    <row r="236" spans="37:78" x14ac:dyDescent="0.25">
      <c r="AK236" s="43" t="s">
        <v>8088</v>
      </c>
      <c r="AL236" s="43" t="s">
        <v>8089</v>
      </c>
      <c r="AM236" s="43" t="s">
        <v>8090</v>
      </c>
      <c r="AO236" s="43" t="s">
        <v>8091</v>
      </c>
      <c r="AP236" s="43" t="s">
        <v>8092</v>
      </c>
      <c r="AQ236" s="43" t="s">
        <v>4857</v>
      </c>
      <c r="AS236" s="43" t="s">
        <v>8018</v>
      </c>
      <c r="AU236" s="43" t="s">
        <v>8093</v>
      </c>
      <c r="AV236" s="43" t="s">
        <v>8094</v>
      </c>
      <c r="AX236" s="43" t="s">
        <v>6540</v>
      </c>
      <c r="BA236" s="43" t="s">
        <v>8095</v>
      </c>
      <c r="BB236" s="43" t="s">
        <v>8096</v>
      </c>
      <c r="BC236" s="43" t="s">
        <v>1062</v>
      </c>
      <c r="BF236" s="43" t="s">
        <v>8097</v>
      </c>
      <c r="BG236" s="43" t="s">
        <v>8098</v>
      </c>
      <c r="BJ236" s="43" t="s">
        <v>8099</v>
      </c>
      <c r="BK236" s="43" t="s">
        <v>2224</v>
      </c>
      <c r="BL236" s="43" t="s">
        <v>2402</v>
      </c>
      <c r="BM236" s="43" t="s">
        <v>8100</v>
      </c>
      <c r="BN236" s="43" t="s">
        <v>2660</v>
      </c>
      <c r="BO236" s="43" t="s">
        <v>8101</v>
      </c>
      <c r="BP236" s="43" t="s">
        <v>8102</v>
      </c>
      <c r="BR236" s="43" t="s">
        <v>2551</v>
      </c>
      <c r="BS236" s="43" t="s">
        <v>2064</v>
      </c>
      <c r="BT236" s="43" t="s">
        <v>2065</v>
      </c>
      <c r="BV236" s="43" t="s">
        <v>2066</v>
      </c>
      <c r="BW236" s="43" t="s">
        <v>2067</v>
      </c>
      <c r="BX236" s="43" t="s">
        <v>2068</v>
      </c>
      <c r="BY236" s="43" t="s">
        <v>790</v>
      </c>
      <c r="BZ236" s="43" t="s">
        <v>2069</v>
      </c>
    </row>
    <row r="237" spans="37:78" x14ac:dyDescent="0.25">
      <c r="AK237" s="43" t="s">
        <v>8103</v>
      </c>
      <c r="AL237" s="43" t="s">
        <v>8104</v>
      </c>
      <c r="AM237" s="43" t="s">
        <v>8105</v>
      </c>
      <c r="AO237" s="43" t="s">
        <v>8106</v>
      </c>
      <c r="AP237" s="43" t="s">
        <v>8107</v>
      </c>
      <c r="AQ237" s="43" t="s">
        <v>8108</v>
      </c>
      <c r="AS237" s="43" t="s">
        <v>8109</v>
      </c>
      <c r="AU237" s="43" t="s">
        <v>5409</v>
      </c>
      <c r="AV237" s="43" t="s">
        <v>8110</v>
      </c>
      <c r="AX237" s="43" t="s">
        <v>1162</v>
      </c>
      <c r="BA237" s="43" t="s">
        <v>8111</v>
      </c>
      <c r="BB237" s="43" t="s">
        <v>1706</v>
      </c>
      <c r="BC237" s="43" t="s">
        <v>558</v>
      </c>
      <c r="BF237" s="43" t="s">
        <v>8112</v>
      </c>
      <c r="BG237" s="43" t="s">
        <v>8113</v>
      </c>
      <c r="BJ237" s="43" t="s">
        <v>8114</v>
      </c>
      <c r="BK237" s="43" t="s">
        <v>1072</v>
      </c>
      <c r="BL237" s="43" t="s">
        <v>8115</v>
      </c>
      <c r="BM237" s="43" t="s">
        <v>8116</v>
      </c>
      <c r="BN237" s="43" t="s">
        <v>2292</v>
      </c>
      <c r="BO237" s="43" t="s">
        <v>8117</v>
      </c>
      <c r="BP237" s="43" t="s">
        <v>8118</v>
      </c>
      <c r="BR237" s="43" t="s">
        <v>8119</v>
      </c>
      <c r="BS237" s="43" t="s">
        <v>2070</v>
      </c>
      <c r="BT237" s="43" t="s">
        <v>2071</v>
      </c>
      <c r="BV237" s="43" t="s">
        <v>2072</v>
      </c>
      <c r="BW237" s="43" t="s">
        <v>2073</v>
      </c>
      <c r="BX237" s="43" t="s">
        <v>2074</v>
      </c>
      <c r="BY237" s="43" t="s">
        <v>1001</v>
      </c>
      <c r="BZ237" s="43" t="s">
        <v>2075</v>
      </c>
    </row>
    <row r="238" spans="37:78" x14ac:dyDescent="0.25">
      <c r="AK238" s="43" t="s">
        <v>8120</v>
      </c>
      <c r="AL238" s="43" t="s">
        <v>8121</v>
      </c>
      <c r="AM238" s="43" t="s">
        <v>4781</v>
      </c>
      <c r="AO238" s="43" t="s">
        <v>476</v>
      </c>
      <c r="AP238" s="43" t="s">
        <v>8122</v>
      </c>
      <c r="AQ238" s="43" t="s">
        <v>8123</v>
      </c>
      <c r="AS238" s="43" t="s">
        <v>8124</v>
      </c>
      <c r="AU238" s="43" t="s">
        <v>8125</v>
      </c>
      <c r="AV238" s="43" t="s">
        <v>8126</v>
      </c>
      <c r="AX238" s="43" t="s">
        <v>8127</v>
      </c>
      <c r="BA238" s="43" t="s">
        <v>879</v>
      </c>
      <c r="BB238" s="43" t="s">
        <v>8128</v>
      </c>
      <c r="BC238" s="43" t="s">
        <v>3556</v>
      </c>
      <c r="BF238" s="43" t="s">
        <v>8129</v>
      </c>
      <c r="BG238" s="43" t="s">
        <v>8130</v>
      </c>
      <c r="BJ238" s="43" t="s">
        <v>8131</v>
      </c>
      <c r="BK238" s="43" t="s">
        <v>8132</v>
      </c>
      <c r="BL238" s="43" t="s">
        <v>8133</v>
      </c>
      <c r="BM238" s="43" t="s">
        <v>8134</v>
      </c>
      <c r="BN238" s="43" t="s">
        <v>8135</v>
      </c>
      <c r="BO238" s="43" t="s">
        <v>8136</v>
      </c>
      <c r="BP238" s="43" t="s">
        <v>8137</v>
      </c>
      <c r="BR238" s="43" t="s">
        <v>8138</v>
      </c>
      <c r="BS238" s="43" t="s">
        <v>2076</v>
      </c>
      <c r="BT238" s="43" t="s">
        <v>2077</v>
      </c>
      <c r="BV238" s="43" t="s">
        <v>2078</v>
      </c>
      <c r="BW238" s="43" t="s">
        <v>2079</v>
      </c>
      <c r="BX238" s="43" t="s">
        <v>2080</v>
      </c>
      <c r="BY238" s="43" t="s">
        <v>2081</v>
      </c>
      <c r="BZ238" s="43" t="s">
        <v>2082</v>
      </c>
    </row>
    <row r="239" spans="37:78" x14ac:dyDescent="0.25">
      <c r="AK239" s="43" t="s">
        <v>7709</v>
      </c>
      <c r="AL239" s="43" t="s">
        <v>8139</v>
      </c>
      <c r="AM239" s="43" t="s">
        <v>4950</v>
      </c>
      <c r="AO239" s="43" t="s">
        <v>8140</v>
      </c>
      <c r="AP239" s="43" t="s">
        <v>8141</v>
      </c>
      <c r="AQ239" s="43" t="s">
        <v>8142</v>
      </c>
      <c r="AS239" s="43" t="s">
        <v>8143</v>
      </c>
      <c r="AU239" s="43" t="s">
        <v>8144</v>
      </c>
      <c r="AV239" s="43" t="s">
        <v>8145</v>
      </c>
      <c r="AX239" s="43" t="s">
        <v>8146</v>
      </c>
      <c r="BA239" s="43" t="s">
        <v>8147</v>
      </c>
      <c r="BB239" s="43" t="s">
        <v>8148</v>
      </c>
      <c r="BC239" s="43" t="s">
        <v>979</v>
      </c>
      <c r="BF239" s="43" t="s">
        <v>8149</v>
      </c>
      <c r="BG239" s="43" t="s">
        <v>8150</v>
      </c>
      <c r="BJ239" s="43" t="s">
        <v>8151</v>
      </c>
      <c r="BK239" s="43" t="s">
        <v>8152</v>
      </c>
      <c r="BL239" s="43" t="s">
        <v>8153</v>
      </c>
      <c r="BM239" s="43" t="s">
        <v>476</v>
      </c>
      <c r="BN239" s="43" t="s">
        <v>8154</v>
      </c>
      <c r="BO239" s="43" t="s">
        <v>819</v>
      </c>
      <c r="BP239" s="43" t="s">
        <v>8155</v>
      </c>
      <c r="BR239" s="43" t="s">
        <v>8156</v>
      </c>
      <c r="BS239" s="43" t="s">
        <v>2083</v>
      </c>
      <c r="BT239" s="43" t="s">
        <v>2084</v>
      </c>
      <c r="BV239" s="43" t="s">
        <v>2085</v>
      </c>
      <c r="BW239" s="43" t="s">
        <v>2086</v>
      </c>
      <c r="BX239" s="43" t="s">
        <v>2087</v>
      </c>
      <c r="BY239" s="43" t="s">
        <v>2088</v>
      </c>
      <c r="BZ239" s="43" t="s">
        <v>2089</v>
      </c>
    </row>
    <row r="240" spans="37:78" x14ac:dyDescent="0.25">
      <c r="AK240" s="43" t="s">
        <v>8157</v>
      </c>
      <c r="AL240" s="43" t="s">
        <v>8158</v>
      </c>
      <c r="AM240" s="43" t="s">
        <v>8159</v>
      </c>
      <c r="AO240" s="43" t="s">
        <v>4079</v>
      </c>
      <c r="AP240" s="43" t="s">
        <v>8160</v>
      </c>
      <c r="AQ240" s="43" t="s">
        <v>8161</v>
      </c>
      <c r="AS240" s="43" t="s">
        <v>2288</v>
      </c>
      <c r="AU240" s="43" t="s">
        <v>8162</v>
      </c>
      <c r="AV240" s="43" t="s">
        <v>8163</v>
      </c>
      <c r="AX240" s="43" t="s">
        <v>8164</v>
      </c>
      <c r="BA240" s="43" t="s">
        <v>609</v>
      </c>
      <c r="BB240" s="43" t="s">
        <v>8165</v>
      </c>
      <c r="BC240" s="43" t="s">
        <v>8166</v>
      </c>
      <c r="BF240" s="43" t="s">
        <v>8167</v>
      </c>
      <c r="BG240" s="43" t="s">
        <v>5852</v>
      </c>
      <c r="BJ240" s="43" t="s">
        <v>8168</v>
      </c>
      <c r="BK240" s="43" t="s">
        <v>7145</v>
      </c>
      <c r="BL240" s="43" t="s">
        <v>5105</v>
      </c>
      <c r="BM240" s="43" t="s">
        <v>8169</v>
      </c>
      <c r="BN240" s="43" t="s">
        <v>8170</v>
      </c>
      <c r="BO240" s="43" t="s">
        <v>1738</v>
      </c>
      <c r="BP240" s="43" t="s">
        <v>481</v>
      </c>
      <c r="BR240" s="43" t="s">
        <v>4835</v>
      </c>
      <c r="BS240" s="43" t="s">
        <v>2090</v>
      </c>
      <c r="BT240" s="43" t="s">
        <v>2091</v>
      </c>
      <c r="BV240" s="43" t="s">
        <v>2092</v>
      </c>
      <c r="BW240" s="43" t="s">
        <v>2093</v>
      </c>
      <c r="BX240" s="43" t="s">
        <v>2094</v>
      </c>
      <c r="BY240" s="43" t="s">
        <v>2095</v>
      </c>
      <c r="BZ240" s="43" t="s">
        <v>2028</v>
      </c>
    </row>
    <row r="241" spans="37:78" x14ac:dyDescent="0.25">
      <c r="AK241" s="43" t="s">
        <v>8171</v>
      </c>
      <c r="AL241" s="43" t="s">
        <v>8172</v>
      </c>
      <c r="AM241" s="43" t="s">
        <v>2276</v>
      </c>
      <c r="AO241" s="43" t="s">
        <v>481</v>
      </c>
      <c r="AP241" s="43" t="s">
        <v>8173</v>
      </c>
      <c r="AQ241" s="43" t="s">
        <v>8174</v>
      </c>
      <c r="AS241" s="43" t="s">
        <v>8175</v>
      </c>
      <c r="AU241" s="43" t="s">
        <v>8176</v>
      </c>
      <c r="AV241" s="43" t="s">
        <v>8177</v>
      </c>
      <c r="AX241" s="43" t="s">
        <v>2221</v>
      </c>
      <c r="BA241" s="43" t="s">
        <v>8178</v>
      </c>
      <c r="BB241" s="43" t="s">
        <v>8179</v>
      </c>
      <c r="BC241" s="43" t="s">
        <v>8180</v>
      </c>
      <c r="BF241" s="43" t="s">
        <v>2028</v>
      </c>
      <c r="BG241" s="43" t="s">
        <v>8181</v>
      </c>
      <c r="BJ241" s="43" t="s">
        <v>7575</v>
      </c>
      <c r="BK241" s="43" t="s">
        <v>8182</v>
      </c>
      <c r="BL241" s="43" t="s">
        <v>2433</v>
      </c>
      <c r="BM241" s="43" t="s">
        <v>8183</v>
      </c>
      <c r="BN241" s="43" t="s">
        <v>8184</v>
      </c>
      <c r="BO241" s="43" t="s">
        <v>7759</v>
      </c>
      <c r="BP241" s="43" t="s">
        <v>1607</v>
      </c>
      <c r="BR241" s="43" t="s">
        <v>8072</v>
      </c>
      <c r="BS241" s="43" t="s">
        <v>2096</v>
      </c>
      <c r="BT241" s="43" t="s">
        <v>2097</v>
      </c>
      <c r="BV241" s="43" t="s">
        <v>2098</v>
      </c>
      <c r="BW241" s="43" t="s">
        <v>2099</v>
      </c>
      <c r="BX241" s="43" t="s">
        <v>2100</v>
      </c>
      <c r="BY241" s="43" t="s">
        <v>2101</v>
      </c>
      <c r="BZ241" s="43" t="s">
        <v>2102</v>
      </c>
    </row>
    <row r="242" spans="37:78" x14ac:dyDescent="0.25">
      <c r="AK242" s="43" t="s">
        <v>8185</v>
      </c>
      <c r="AL242" s="43" t="s">
        <v>664</v>
      </c>
      <c r="AM242" s="43" t="s">
        <v>8186</v>
      </c>
      <c r="AO242" s="43" t="s">
        <v>8187</v>
      </c>
      <c r="AP242" s="43" t="s">
        <v>8188</v>
      </c>
      <c r="AQ242" s="43" t="s">
        <v>8189</v>
      </c>
      <c r="AS242" s="43" t="s">
        <v>8190</v>
      </c>
      <c r="AU242" s="43" t="s">
        <v>1566</v>
      </c>
      <c r="AV242" s="43" t="s">
        <v>8191</v>
      </c>
      <c r="AX242" s="43" t="s">
        <v>4675</v>
      </c>
      <c r="BA242" s="43" t="s">
        <v>8192</v>
      </c>
      <c r="BB242" s="43" t="s">
        <v>7204</v>
      </c>
      <c r="BC242" s="43" t="s">
        <v>8193</v>
      </c>
      <c r="BF242" s="43" t="s">
        <v>8194</v>
      </c>
      <c r="BG242" s="43" t="s">
        <v>8195</v>
      </c>
      <c r="BJ242" s="43" t="s">
        <v>7594</v>
      </c>
      <c r="BK242" s="43" t="s">
        <v>8196</v>
      </c>
      <c r="BL242" s="43" t="s">
        <v>4741</v>
      </c>
      <c r="BM242" s="43" t="s">
        <v>8197</v>
      </c>
      <c r="BN242" s="43" t="s">
        <v>8198</v>
      </c>
      <c r="BO242" s="43" t="s">
        <v>8199</v>
      </c>
      <c r="BP242" s="43" t="s">
        <v>8200</v>
      </c>
      <c r="BR242" s="43" t="s">
        <v>8201</v>
      </c>
      <c r="BS242" s="43" t="s">
        <v>2103</v>
      </c>
      <c r="BT242" s="43" t="s">
        <v>2104</v>
      </c>
      <c r="BV242" s="43" t="s">
        <v>2105</v>
      </c>
      <c r="BX242" s="43" t="s">
        <v>2106</v>
      </c>
      <c r="BY242" s="43" t="s">
        <v>2107</v>
      </c>
      <c r="BZ242" s="43" t="s">
        <v>2108</v>
      </c>
    </row>
    <row r="243" spans="37:78" x14ac:dyDescent="0.25">
      <c r="AK243" s="43" t="s">
        <v>7588</v>
      </c>
      <c r="AL243" s="43" t="s">
        <v>8202</v>
      </c>
      <c r="AM243" s="43" t="s">
        <v>1086</v>
      </c>
      <c r="AO243" s="43" t="s">
        <v>6471</v>
      </c>
      <c r="AP243" s="43" t="s">
        <v>8203</v>
      </c>
      <c r="AQ243" s="43" t="s">
        <v>8204</v>
      </c>
      <c r="AS243" s="43" t="s">
        <v>1674</v>
      </c>
      <c r="AU243" s="43" t="s">
        <v>3241</v>
      </c>
      <c r="AV243" s="43" t="s">
        <v>7070</v>
      </c>
      <c r="AX243" s="43" t="s">
        <v>8205</v>
      </c>
      <c r="BA243" s="43" t="s">
        <v>8206</v>
      </c>
      <c r="BB243" s="43" t="s">
        <v>8207</v>
      </c>
      <c r="BC243" s="43" t="s">
        <v>8208</v>
      </c>
      <c r="BF243" s="43" t="s">
        <v>4803</v>
      </c>
      <c r="BG243" s="43" t="s">
        <v>8209</v>
      </c>
      <c r="BJ243" s="43" t="s">
        <v>8210</v>
      </c>
      <c r="BK243" s="43" t="s">
        <v>8211</v>
      </c>
      <c r="BL243" s="43" t="s">
        <v>5126</v>
      </c>
      <c r="BM243" s="43" t="s">
        <v>6330</v>
      </c>
      <c r="BN243" s="43" t="s">
        <v>8212</v>
      </c>
      <c r="BO243" s="43" t="s">
        <v>821</v>
      </c>
      <c r="BP243" s="43" t="s">
        <v>8213</v>
      </c>
      <c r="BR243" s="43" t="s">
        <v>8214</v>
      </c>
      <c r="BS243" s="43" t="s">
        <v>2109</v>
      </c>
      <c r="BT243" s="43" t="s">
        <v>2110</v>
      </c>
      <c r="BV243" s="43" t="s">
        <v>2111</v>
      </c>
      <c r="BX243" s="43" t="s">
        <v>2112</v>
      </c>
      <c r="BY243" s="43" t="s">
        <v>2113</v>
      </c>
      <c r="BZ243" s="43" t="s">
        <v>2114</v>
      </c>
    </row>
    <row r="244" spans="37:78" x14ac:dyDescent="0.25">
      <c r="AK244" s="43" t="s">
        <v>8215</v>
      </c>
      <c r="AL244" s="43" t="s">
        <v>6628</v>
      </c>
      <c r="AM244" s="43" t="s">
        <v>8216</v>
      </c>
      <c r="AO244" s="43" t="s">
        <v>8217</v>
      </c>
      <c r="AP244" s="43" t="s">
        <v>6816</v>
      </c>
      <c r="AQ244" s="43" t="s">
        <v>8218</v>
      </c>
      <c r="AS244" s="43" t="s">
        <v>509</v>
      </c>
      <c r="AU244" s="43" t="s">
        <v>8219</v>
      </c>
      <c r="AV244" s="43" t="s">
        <v>999</v>
      </c>
      <c r="AX244" s="43" t="s">
        <v>8220</v>
      </c>
      <c r="BA244" s="43" t="s">
        <v>786</v>
      </c>
      <c r="BB244" s="43" t="s">
        <v>8221</v>
      </c>
      <c r="BC244" s="43" t="s">
        <v>2373</v>
      </c>
      <c r="BF244" s="43" t="s">
        <v>8222</v>
      </c>
      <c r="BG244" s="43" t="s">
        <v>8223</v>
      </c>
      <c r="BJ244" s="43" t="s">
        <v>7406</v>
      </c>
      <c r="BK244" s="43" t="s">
        <v>8224</v>
      </c>
      <c r="BL244" s="43" t="s">
        <v>8225</v>
      </c>
      <c r="BM244" s="43" t="s">
        <v>7266</v>
      </c>
      <c r="BN244" s="43" t="s">
        <v>8226</v>
      </c>
      <c r="BO244" s="43" t="s">
        <v>8227</v>
      </c>
      <c r="BP244" s="43" t="s">
        <v>8228</v>
      </c>
      <c r="BR244" s="43" t="s">
        <v>8229</v>
      </c>
      <c r="BS244" s="43" t="s">
        <v>2115</v>
      </c>
      <c r="BT244" s="43" t="s">
        <v>2116</v>
      </c>
      <c r="BV244" s="43" t="s">
        <v>2117</v>
      </c>
      <c r="BX244" s="43" t="s">
        <v>1676</v>
      </c>
      <c r="BY244" s="43" t="s">
        <v>2118</v>
      </c>
      <c r="BZ244" s="43" t="s">
        <v>719</v>
      </c>
    </row>
    <row r="245" spans="37:78" x14ac:dyDescent="0.25">
      <c r="AK245" s="43" t="s">
        <v>8230</v>
      </c>
      <c r="AL245" s="43" t="s">
        <v>8231</v>
      </c>
      <c r="AM245" s="43" t="s">
        <v>8232</v>
      </c>
      <c r="AO245" s="43" t="s">
        <v>701</v>
      </c>
      <c r="AP245" s="43" t="s">
        <v>8233</v>
      </c>
      <c r="AQ245" s="43" t="s">
        <v>8234</v>
      </c>
      <c r="AS245" s="43" t="s">
        <v>8235</v>
      </c>
      <c r="AU245" s="43" t="s">
        <v>8236</v>
      </c>
      <c r="AV245" s="43" t="s">
        <v>8237</v>
      </c>
      <c r="AX245" s="43" t="s">
        <v>8238</v>
      </c>
      <c r="BA245" s="43" t="s">
        <v>794</v>
      </c>
      <c r="BB245" s="43" t="s">
        <v>2224</v>
      </c>
      <c r="BC245" s="43" t="s">
        <v>8239</v>
      </c>
      <c r="BF245" s="43" t="s">
        <v>8240</v>
      </c>
      <c r="BG245" s="43" t="s">
        <v>8241</v>
      </c>
      <c r="BJ245" s="43" t="s">
        <v>8242</v>
      </c>
      <c r="BK245" s="43" t="s">
        <v>8243</v>
      </c>
      <c r="BL245" s="43" t="s">
        <v>8244</v>
      </c>
      <c r="BM245" s="43" t="s">
        <v>8245</v>
      </c>
      <c r="BN245" s="43" t="s">
        <v>8246</v>
      </c>
      <c r="BO245" s="43" t="s">
        <v>8247</v>
      </c>
      <c r="BP245" s="43" t="s">
        <v>3550</v>
      </c>
      <c r="BR245" s="43" t="s">
        <v>8248</v>
      </c>
      <c r="BS245" s="43" t="s">
        <v>493</v>
      </c>
      <c r="BT245" s="43" t="s">
        <v>2119</v>
      </c>
      <c r="BV245" s="43" t="s">
        <v>2120</v>
      </c>
      <c r="BX245" s="43" t="s">
        <v>2121</v>
      </c>
      <c r="BY245" s="43" t="s">
        <v>2122</v>
      </c>
      <c r="BZ245" s="43" t="s">
        <v>2123</v>
      </c>
    </row>
    <row r="246" spans="37:78" x14ac:dyDescent="0.25">
      <c r="AK246" s="43" t="s">
        <v>5094</v>
      </c>
      <c r="AL246" s="43" t="s">
        <v>8249</v>
      </c>
      <c r="AM246" s="43" t="s">
        <v>8250</v>
      </c>
      <c r="AO246" s="43" t="s">
        <v>8251</v>
      </c>
      <c r="AP246" s="43" t="s">
        <v>8252</v>
      </c>
      <c r="AQ246" s="43" t="s">
        <v>8253</v>
      </c>
      <c r="AS246" s="43" t="s">
        <v>1158</v>
      </c>
      <c r="AU246" s="43" t="s">
        <v>8254</v>
      </c>
      <c r="AV246" s="43" t="s">
        <v>8255</v>
      </c>
      <c r="AX246" s="43" t="s">
        <v>8256</v>
      </c>
      <c r="BA246" s="43" t="s">
        <v>7155</v>
      </c>
      <c r="BB246" s="43" t="s">
        <v>8257</v>
      </c>
      <c r="BC246" s="43" t="s">
        <v>8258</v>
      </c>
      <c r="BF246" s="43" t="s">
        <v>8259</v>
      </c>
      <c r="BG246" s="43" t="s">
        <v>8260</v>
      </c>
      <c r="BJ246" s="43" t="s">
        <v>8261</v>
      </c>
      <c r="BK246" s="43" t="s">
        <v>4528</v>
      </c>
      <c r="BL246" s="43" t="s">
        <v>1074</v>
      </c>
      <c r="BM246" s="43" t="s">
        <v>6374</v>
      </c>
      <c r="BN246" s="43" t="s">
        <v>8262</v>
      </c>
      <c r="BO246" s="43" t="s">
        <v>2538</v>
      </c>
      <c r="BP246" s="43" t="s">
        <v>2355</v>
      </c>
      <c r="BR246" s="43" t="s">
        <v>8263</v>
      </c>
      <c r="BT246" s="43" t="s">
        <v>2124</v>
      </c>
      <c r="BV246" s="43" t="s">
        <v>2125</v>
      </c>
      <c r="BX246" s="43" t="s">
        <v>2126</v>
      </c>
      <c r="BY246" s="43" t="s">
        <v>2127</v>
      </c>
      <c r="BZ246" s="43" t="s">
        <v>2128</v>
      </c>
    </row>
    <row r="247" spans="37:78" x14ac:dyDescent="0.25">
      <c r="AK247" s="43" t="s">
        <v>642</v>
      </c>
      <c r="AL247" s="43" t="s">
        <v>8264</v>
      </c>
      <c r="AM247" s="43" t="s">
        <v>8265</v>
      </c>
      <c r="AO247" s="43" t="s">
        <v>8266</v>
      </c>
      <c r="AP247" s="43" t="s">
        <v>8267</v>
      </c>
      <c r="AQ247" s="43" t="s">
        <v>8268</v>
      </c>
      <c r="AS247" s="43" t="s">
        <v>8269</v>
      </c>
      <c r="AU247" s="43" t="s">
        <v>8270</v>
      </c>
      <c r="AV247" s="43" t="s">
        <v>8271</v>
      </c>
      <c r="AX247" s="43" t="s">
        <v>2529</v>
      </c>
      <c r="BA247" s="43" t="s">
        <v>8272</v>
      </c>
      <c r="BB247" s="43" t="s">
        <v>8273</v>
      </c>
      <c r="BC247" s="43" t="s">
        <v>8274</v>
      </c>
      <c r="BF247" s="43" t="s">
        <v>8275</v>
      </c>
      <c r="BG247" s="43" t="s">
        <v>8276</v>
      </c>
      <c r="BJ247" s="43" t="s">
        <v>999</v>
      </c>
      <c r="BK247" s="43" t="s">
        <v>8277</v>
      </c>
      <c r="BL247" s="43" t="s">
        <v>8278</v>
      </c>
      <c r="BM247" s="43" t="s">
        <v>8279</v>
      </c>
      <c r="BN247" s="43" t="s">
        <v>8280</v>
      </c>
      <c r="BO247" s="43" t="s">
        <v>8207</v>
      </c>
      <c r="BP247" s="43" t="s">
        <v>8281</v>
      </c>
      <c r="BR247" s="43" t="s">
        <v>2276</v>
      </c>
      <c r="BT247" s="43" t="s">
        <v>447</v>
      </c>
      <c r="BV247" s="43" t="s">
        <v>2129</v>
      </c>
      <c r="BX247" s="43" t="s">
        <v>639</v>
      </c>
      <c r="BY247" s="43" t="s">
        <v>2130</v>
      </c>
      <c r="BZ247" s="43" t="s">
        <v>1706</v>
      </c>
    </row>
    <row r="248" spans="37:78" x14ac:dyDescent="0.25">
      <c r="AK248" s="43" t="s">
        <v>8282</v>
      </c>
      <c r="AL248" s="43" t="s">
        <v>6892</v>
      </c>
      <c r="AM248" s="43" t="s">
        <v>8283</v>
      </c>
      <c r="AO248" s="43" t="s">
        <v>1062</v>
      </c>
      <c r="AP248" s="43" t="s">
        <v>8284</v>
      </c>
      <c r="AQ248" s="43" t="s">
        <v>1386</v>
      </c>
      <c r="AS248" s="43" t="s">
        <v>8285</v>
      </c>
      <c r="AU248" s="43" t="s">
        <v>8286</v>
      </c>
      <c r="AV248" s="43" t="s">
        <v>8287</v>
      </c>
      <c r="AX248" s="43" t="s">
        <v>8288</v>
      </c>
      <c r="BA248" s="43" t="s">
        <v>8289</v>
      </c>
      <c r="BB248" s="43" t="s">
        <v>8290</v>
      </c>
      <c r="BC248" s="43" t="s">
        <v>2102</v>
      </c>
      <c r="BF248" s="43" t="s">
        <v>8291</v>
      </c>
      <c r="BG248" s="43" t="s">
        <v>8292</v>
      </c>
      <c r="BJ248" s="43" t="s">
        <v>8293</v>
      </c>
      <c r="BK248" s="43" t="s">
        <v>1170</v>
      </c>
      <c r="BL248" s="43" t="s">
        <v>8294</v>
      </c>
      <c r="BM248" s="43" t="s">
        <v>8295</v>
      </c>
      <c r="BN248" s="43" t="s">
        <v>8296</v>
      </c>
      <c r="BO248" s="43" t="s">
        <v>8297</v>
      </c>
      <c r="BP248" s="43" t="s">
        <v>8298</v>
      </c>
      <c r="BR248" s="43" t="s">
        <v>8299</v>
      </c>
      <c r="BT248" s="43" t="s">
        <v>2131</v>
      </c>
      <c r="BV248" s="43" t="s">
        <v>2132</v>
      </c>
      <c r="BX248" s="43" t="s">
        <v>2133</v>
      </c>
      <c r="BY248" s="43" t="s">
        <v>2134</v>
      </c>
      <c r="BZ248" s="43" t="s">
        <v>2135</v>
      </c>
    </row>
    <row r="249" spans="37:78" x14ac:dyDescent="0.25">
      <c r="AK249" s="43" t="s">
        <v>649</v>
      </c>
      <c r="AL249" s="43" t="s">
        <v>8300</v>
      </c>
      <c r="AM249" s="43" t="s">
        <v>8301</v>
      </c>
      <c r="AO249" s="43" t="s">
        <v>717</v>
      </c>
      <c r="AP249" s="43" t="s">
        <v>8302</v>
      </c>
      <c r="AQ249" s="43" t="s">
        <v>8303</v>
      </c>
      <c r="AS249" s="43" t="s">
        <v>8304</v>
      </c>
      <c r="AU249" s="43" t="s">
        <v>8305</v>
      </c>
      <c r="AV249" s="43" t="s">
        <v>8306</v>
      </c>
      <c r="AX249" s="43" t="s">
        <v>8307</v>
      </c>
      <c r="BA249" s="43" t="s">
        <v>8308</v>
      </c>
      <c r="BB249" s="43" t="s">
        <v>8309</v>
      </c>
      <c r="BC249" s="43" t="s">
        <v>8310</v>
      </c>
      <c r="BF249" s="43" t="s">
        <v>5542</v>
      </c>
      <c r="BG249" s="43" t="s">
        <v>8311</v>
      </c>
      <c r="BJ249" s="43" t="s">
        <v>8312</v>
      </c>
      <c r="BK249" s="43" t="s">
        <v>532</v>
      </c>
      <c r="BL249" s="43" t="s">
        <v>8313</v>
      </c>
      <c r="BM249" s="43" t="s">
        <v>8314</v>
      </c>
      <c r="BN249" s="43" t="s">
        <v>8315</v>
      </c>
      <c r="BO249" s="43" t="s">
        <v>8316</v>
      </c>
      <c r="BP249" s="43" t="s">
        <v>8317</v>
      </c>
      <c r="BR249" s="43" t="s">
        <v>8318</v>
      </c>
      <c r="BT249" s="43" t="s">
        <v>2136</v>
      </c>
      <c r="BV249" s="43" t="s">
        <v>2137</v>
      </c>
      <c r="BX249" s="43" t="s">
        <v>2138</v>
      </c>
      <c r="BY249" s="43" t="s">
        <v>2139</v>
      </c>
      <c r="BZ249" s="43" t="s">
        <v>2140</v>
      </c>
    </row>
    <row r="250" spans="37:78" x14ac:dyDescent="0.25">
      <c r="AK250" s="43" t="s">
        <v>8319</v>
      </c>
      <c r="AL250" s="43" t="s">
        <v>3748</v>
      </c>
      <c r="AM250" s="43" t="s">
        <v>8320</v>
      </c>
      <c r="AO250" s="43" t="s">
        <v>8321</v>
      </c>
      <c r="AP250" s="43" t="s">
        <v>8322</v>
      </c>
      <c r="AQ250" s="43" t="s">
        <v>8323</v>
      </c>
      <c r="AS250" s="43" t="s">
        <v>8324</v>
      </c>
      <c r="AU250" s="43" t="s">
        <v>8325</v>
      </c>
      <c r="AV250" s="43" t="s">
        <v>8326</v>
      </c>
      <c r="AX250" s="43" t="s">
        <v>8327</v>
      </c>
      <c r="BA250" s="43" t="s">
        <v>8328</v>
      </c>
      <c r="BB250" s="43" t="s">
        <v>8329</v>
      </c>
      <c r="BC250" s="43" t="s">
        <v>7641</v>
      </c>
      <c r="BF250" s="43" t="s">
        <v>8330</v>
      </c>
      <c r="BG250" s="43" t="s">
        <v>8331</v>
      </c>
      <c r="BJ250" s="43" t="s">
        <v>7564</v>
      </c>
      <c r="BK250" s="43" t="s">
        <v>5468</v>
      </c>
      <c r="BL250" s="43" t="s">
        <v>8332</v>
      </c>
      <c r="BM250" s="43" t="s">
        <v>8333</v>
      </c>
      <c r="BN250" s="43" t="s">
        <v>487</v>
      </c>
      <c r="BO250" s="43" t="s">
        <v>3391</v>
      </c>
      <c r="BP250" s="43" t="s">
        <v>8334</v>
      </c>
      <c r="BR250" s="43" t="s">
        <v>8335</v>
      </c>
      <c r="BT250" s="43" t="s">
        <v>2141</v>
      </c>
      <c r="BV250" s="43" t="s">
        <v>2142</v>
      </c>
      <c r="BX250" s="43" t="s">
        <v>2143</v>
      </c>
      <c r="BY250" s="43" t="s">
        <v>2144</v>
      </c>
      <c r="BZ250" s="43" t="s">
        <v>2145</v>
      </c>
    </row>
    <row r="251" spans="37:78" x14ac:dyDescent="0.25">
      <c r="AK251" s="43" t="s">
        <v>8336</v>
      </c>
      <c r="AL251" s="43" t="s">
        <v>8337</v>
      </c>
      <c r="AM251" s="43" t="s">
        <v>8338</v>
      </c>
      <c r="AO251" s="43" t="s">
        <v>8339</v>
      </c>
      <c r="AP251" s="43" t="s">
        <v>8340</v>
      </c>
      <c r="AQ251" s="43" t="s">
        <v>927</v>
      </c>
      <c r="AS251" s="43" t="s">
        <v>8341</v>
      </c>
      <c r="AU251" s="43" t="s">
        <v>1706</v>
      </c>
      <c r="AV251" s="43" t="s">
        <v>8342</v>
      </c>
      <c r="AX251" s="43" t="s">
        <v>8343</v>
      </c>
      <c r="BA251" s="43" t="s">
        <v>2282</v>
      </c>
      <c r="BB251" s="43" t="s">
        <v>8344</v>
      </c>
      <c r="BC251" s="43" t="s">
        <v>8345</v>
      </c>
      <c r="BF251" s="43" t="s">
        <v>8346</v>
      </c>
      <c r="BG251" s="43" t="s">
        <v>8347</v>
      </c>
      <c r="BJ251" s="43" t="s">
        <v>8348</v>
      </c>
      <c r="BK251" s="43" t="s">
        <v>8349</v>
      </c>
      <c r="BL251" s="43" t="s">
        <v>8350</v>
      </c>
      <c r="BM251" s="43" t="s">
        <v>8351</v>
      </c>
      <c r="BN251" s="43" t="s">
        <v>8352</v>
      </c>
      <c r="BO251" s="43" t="s">
        <v>8353</v>
      </c>
      <c r="BP251" s="43" t="s">
        <v>8354</v>
      </c>
      <c r="BR251" s="43" t="s">
        <v>8355</v>
      </c>
      <c r="BT251" s="43" t="s">
        <v>2146</v>
      </c>
      <c r="BV251" s="43" t="s">
        <v>2147</v>
      </c>
      <c r="BX251" s="43" t="s">
        <v>2148</v>
      </c>
      <c r="BY251" s="43" t="s">
        <v>2149</v>
      </c>
      <c r="BZ251" s="43" t="s">
        <v>2150</v>
      </c>
    </row>
    <row r="252" spans="37:78" x14ac:dyDescent="0.25">
      <c r="AK252" s="43" t="s">
        <v>8356</v>
      </c>
      <c r="AL252" s="43" t="s">
        <v>8357</v>
      </c>
      <c r="AM252" s="43" t="s">
        <v>8358</v>
      </c>
      <c r="AO252" s="43" t="s">
        <v>8359</v>
      </c>
      <c r="AP252" s="43" t="s">
        <v>2022</v>
      </c>
      <c r="AQ252" s="43" t="s">
        <v>5173</v>
      </c>
      <c r="AS252" s="43" t="s">
        <v>8360</v>
      </c>
      <c r="AU252" s="43" t="s">
        <v>8361</v>
      </c>
      <c r="AV252" s="43" t="s">
        <v>8362</v>
      </c>
      <c r="AX252" s="43" t="s">
        <v>8363</v>
      </c>
      <c r="BA252" s="43" t="s">
        <v>8364</v>
      </c>
      <c r="BB252" s="43" t="s">
        <v>8365</v>
      </c>
      <c r="BC252" s="43" t="s">
        <v>8366</v>
      </c>
      <c r="BF252" s="43" t="s">
        <v>8367</v>
      </c>
      <c r="BG252" s="43" t="s">
        <v>8368</v>
      </c>
      <c r="BJ252" s="43" t="s">
        <v>8369</v>
      </c>
      <c r="BK252" s="43" t="s">
        <v>8370</v>
      </c>
      <c r="BL252" s="43" t="s">
        <v>8371</v>
      </c>
      <c r="BM252" s="43" t="s">
        <v>8372</v>
      </c>
      <c r="BN252" s="43" t="s">
        <v>8373</v>
      </c>
      <c r="BO252" s="43" t="s">
        <v>8374</v>
      </c>
      <c r="BP252" s="43" t="s">
        <v>8375</v>
      </c>
      <c r="BR252" s="43" t="s">
        <v>8376</v>
      </c>
      <c r="BT252" s="43" t="s">
        <v>2151</v>
      </c>
      <c r="BV252" s="43" t="s">
        <v>2152</v>
      </c>
      <c r="BX252" s="43" t="s">
        <v>2153</v>
      </c>
      <c r="BY252" s="43" t="s">
        <v>1770</v>
      </c>
      <c r="BZ252" s="43" t="s">
        <v>2154</v>
      </c>
    </row>
    <row r="253" spans="37:78" x14ac:dyDescent="0.25">
      <c r="AK253" s="43" t="s">
        <v>3672</v>
      </c>
      <c r="AL253" s="43" t="s">
        <v>8377</v>
      </c>
      <c r="AM253" s="43" t="s">
        <v>8378</v>
      </c>
      <c r="AO253" s="43" t="s">
        <v>1987</v>
      </c>
      <c r="AP253" s="43" t="s">
        <v>8379</v>
      </c>
      <c r="AQ253" s="43" t="s">
        <v>8380</v>
      </c>
      <c r="AS253" s="43" t="s">
        <v>487</v>
      </c>
      <c r="AU253" s="43" t="s">
        <v>8381</v>
      </c>
      <c r="AV253" s="43" t="s">
        <v>8382</v>
      </c>
      <c r="AX253" s="43" t="s">
        <v>8383</v>
      </c>
      <c r="BA253" s="43" t="s">
        <v>8384</v>
      </c>
      <c r="BB253" s="43" t="s">
        <v>8385</v>
      </c>
      <c r="BC253" s="43" t="s">
        <v>8386</v>
      </c>
      <c r="BF253" s="43" t="s">
        <v>8387</v>
      </c>
      <c r="BG253" s="43" t="s">
        <v>8388</v>
      </c>
      <c r="BJ253" s="43" t="s">
        <v>8389</v>
      </c>
      <c r="BK253" s="43" t="s">
        <v>8390</v>
      </c>
      <c r="BM253" s="43" t="s">
        <v>8391</v>
      </c>
      <c r="BN253" s="43" t="s">
        <v>8392</v>
      </c>
      <c r="BO253" s="43" t="s">
        <v>8393</v>
      </c>
      <c r="BP253" s="43" t="s">
        <v>8394</v>
      </c>
      <c r="BR253" s="43" t="s">
        <v>8395</v>
      </c>
      <c r="BT253" s="43" t="s">
        <v>2155</v>
      </c>
      <c r="BV253" s="43" t="s">
        <v>2156</v>
      </c>
      <c r="BX253" s="43" t="s">
        <v>2157</v>
      </c>
      <c r="BY253" s="43" t="s">
        <v>2158</v>
      </c>
      <c r="BZ253" s="43" t="s">
        <v>2159</v>
      </c>
    </row>
    <row r="254" spans="37:78" x14ac:dyDescent="0.25">
      <c r="AK254" s="43" t="s">
        <v>8396</v>
      </c>
      <c r="AL254" s="43" t="s">
        <v>1851</v>
      </c>
      <c r="AM254" s="43" t="s">
        <v>2377</v>
      </c>
      <c r="AO254" s="43" t="s">
        <v>8397</v>
      </c>
      <c r="AP254" s="43" t="s">
        <v>3741</v>
      </c>
      <c r="AQ254" s="43" t="s">
        <v>8398</v>
      </c>
      <c r="AS254" s="43" t="s">
        <v>8399</v>
      </c>
      <c r="AU254" s="43" t="s">
        <v>8400</v>
      </c>
      <c r="AV254" s="43" t="s">
        <v>8401</v>
      </c>
      <c r="AX254" s="43" t="s">
        <v>8402</v>
      </c>
      <c r="BA254" s="43" t="s">
        <v>818</v>
      </c>
      <c r="BB254" s="43" t="s">
        <v>8403</v>
      </c>
      <c r="BC254" s="43" t="s">
        <v>8404</v>
      </c>
      <c r="BF254" s="43" t="s">
        <v>8405</v>
      </c>
      <c r="BG254" s="43" t="s">
        <v>8406</v>
      </c>
      <c r="BJ254" s="43" t="s">
        <v>8407</v>
      </c>
      <c r="BK254" s="43" t="s">
        <v>8408</v>
      </c>
      <c r="BM254" s="43" t="s">
        <v>8409</v>
      </c>
      <c r="BN254" s="43" t="s">
        <v>8410</v>
      </c>
      <c r="BO254" s="43" t="s">
        <v>763</v>
      </c>
      <c r="BP254" s="43" t="s">
        <v>6746</v>
      </c>
      <c r="BR254" s="43" t="s">
        <v>8411</v>
      </c>
      <c r="BT254" s="43" t="s">
        <v>2160</v>
      </c>
      <c r="BV254" s="43" t="s">
        <v>2161</v>
      </c>
      <c r="BX254" s="43" t="s">
        <v>692</v>
      </c>
      <c r="BY254" s="43" t="s">
        <v>2162</v>
      </c>
      <c r="BZ254" s="43" t="s">
        <v>2163</v>
      </c>
    </row>
    <row r="255" spans="37:78" x14ac:dyDescent="0.25">
      <c r="AK255" s="43" t="s">
        <v>665</v>
      </c>
      <c r="AL255" s="43" t="s">
        <v>2185</v>
      </c>
      <c r="AM255" s="43" t="s">
        <v>8412</v>
      </c>
      <c r="AO255" s="43" t="s">
        <v>3550</v>
      </c>
      <c r="AP255" s="43" t="s">
        <v>1833</v>
      </c>
      <c r="AQ255" s="43" t="s">
        <v>8413</v>
      </c>
      <c r="AS255" s="43" t="s">
        <v>8414</v>
      </c>
      <c r="AU255" s="43" t="s">
        <v>3656</v>
      </c>
      <c r="AV255" s="43" t="s">
        <v>8415</v>
      </c>
      <c r="AX255" s="43" t="s">
        <v>8416</v>
      </c>
      <c r="BA255" s="43" t="s">
        <v>8417</v>
      </c>
      <c r="BB255" s="43" t="s">
        <v>1072</v>
      </c>
      <c r="BC255" s="43" t="s">
        <v>8418</v>
      </c>
      <c r="BF255" s="43" t="s">
        <v>8419</v>
      </c>
      <c r="BG255" s="43" t="s">
        <v>8420</v>
      </c>
      <c r="BJ255" s="43" t="s">
        <v>1758</v>
      </c>
      <c r="BK255" s="43" t="s">
        <v>8421</v>
      </c>
      <c r="BM255" s="43" t="s">
        <v>8422</v>
      </c>
      <c r="BN255" s="43" t="s">
        <v>8423</v>
      </c>
      <c r="BO255" s="43" t="s">
        <v>609</v>
      </c>
      <c r="BP255" s="43" t="s">
        <v>8424</v>
      </c>
      <c r="BR255" s="43" t="s">
        <v>8425</v>
      </c>
      <c r="BT255" s="43" t="s">
        <v>2164</v>
      </c>
      <c r="BV255" s="43" t="s">
        <v>2165</v>
      </c>
      <c r="BX255" s="43" t="s">
        <v>2166</v>
      </c>
      <c r="BY255" s="43" t="s">
        <v>2167</v>
      </c>
      <c r="BZ255" s="43" t="s">
        <v>2168</v>
      </c>
    </row>
    <row r="256" spans="37:78" x14ac:dyDescent="0.25">
      <c r="AK256" s="43" t="s">
        <v>1772</v>
      </c>
      <c r="AL256" s="43" t="s">
        <v>8426</v>
      </c>
      <c r="AM256" s="43" t="s">
        <v>8427</v>
      </c>
      <c r="AO256" s="43" t="s">
        <v>6638</v>
      </c>
      <c r="AP256" s="43" t="s">
        <v>8428</v>
      </c>
      <c r="AQ256" s="43" t="s">
        <v>8429</v>
      </c>
      <c r="AS256" s="43" t="s">
        <v>8430</v>
      </c>
      <c r="AU256" s="43" t="s">
        <v>8431</v>
      </c>
      <c r="AV256" s="43" t="s">
        <v>8432</v>
      </c>
      <c r="AX256" s="43" t="s">
        <v>8433</v>
      </c>
      <c r="BA256" s="43" t="s">
        <v>8434</v>
      </c>
      <c r="BB256" s="43" t="s">
        <v>8435</v>
      </c>
      <c r="BC256" s="43" t="s">
        <v>8436</v>
      </c>
      <c r="BF256" s="43" t="s">
        <v>8437</v>
      </c>
      <c r="BG256" s="43" t="s">
        <v>8438</v>
      </c>
      <c r="BJ256" s="43" t="s">
        <v>644</v>
      </c>
      <c r="BK256" s="43" t="s">
        <v>6783</v>
      </c>
      <c r="BM256" s="43" t="s">
        <v>8439</v>
      </c>
      <c r="BN256" s="43" t="s">
        <v>8440</v>
      </c>
      <c r="BO256" s="43" t="s">
        <v>5896</v>
      </c>
      <c r="BP256" s="43" t="s">
        <v>8441</v>
      </c>
      <c r="BR256" s="43" t="s">
        <v>8442</v>
      </c>
      <c r="BT256" s="43" t="s">
        <v>2029</v>
      </c>
      <c r="BV256" s="43" t="s">
        <v>2169</v>
      </c>
      <c r="BX256" s="43" t="s">
        <v>2170</v>
      </c>
      <c r="BY256" s="43" t="s">
        <v>2171</v>
      </c>
      <c r="BZ256" s="43" t="s">
        <v>2172</v>
      </c>
    </row>
    <row r="257" spans="37:78" x14ac:dyDescent="0.25">
      <c r="AK257" s="43" t="s">
        <v>1284</v>
      </c>
      <c r="AL257" s="43" t="s">
        <v>5486</v>
      </c>
      <c r="AM257" s="43" t="s">
        <v>8443</v>
      </c>
      <c r="AO257" s="43" t="s">
        <v>8444</v>
      </c>
      <c r="AP257" s="43" t="s">
        <v>8445</v>
      </c>
      <c r="AS257" s="43" t="s">
        <v>4582</v>
      </c>
      <c r="AU257" s="43" t="s">
        <v>8446</v>
      </c>
      <c r="AV257" s="43" t="s">
        <v>8447</v>
      </c>
      <c r="AX257" s="43" t="s">
        <v>8448</v>
      </c>
      <c r="BA257" s="43" t="s">
        <v>1671</v>
      </c>
      <c r="BB257" s="43" t="s">
        <v>8449</v>
      </c>
      <c r="BC257" s="43" t="s">
        <v>8450</v>
      </c>
      <c r="BF257" s="43" t="s">
        <v>8451</v>
      </c>
      <c r="BG257" s="43" t="s">
        <v>8452</v>
      </c>
      <c r="BJ257" s="43" t="s">
        <v>8453</v>
      </c>
      <c r="BK257" s="43" t="s">
        <v>8454</v>
      </c>
      <c r="BM257" s="43" t="s">
        <v>8455</v>
      </c>
      <c r="BN257" s="43" t="s">
        <v>8456</v>
      </c>
      <c r="BO257" s="43" t="s">
        <v>8457</v>
      </c>
      <c r="BP257" s="43" t="s">
        <v>8458</v>
      </c>
      <c r="BR257" s="43" t="s">
        <v>7952</v>
      </c>
      <c r="BT257" s="43" t="s">
        <v>2173</v>
      </c>
      <c r="BV257" s="43" t="s">
        <v>2174</v>
      </c>
      <c r="BX257" s="43" t="s">
        <v>2175</v>
      </c>
      <c r="BY257" s="43" t="s">
        <v>2176</v>
      </c>
      <c r="BZ257" s="43" t="s">
        <v>2177</v>
      </c>
    </row>
    <row r="258" spans="37:78" x14ac:dyDescent="0.25">
      <c r="AK258" s="43" t="s">
        <v>8459</v>
      </c>
      <c r="AL258" s="43" t="s">
        <v>8460</v>
      </c>
      <c r="AM258" s="43" t="s">
        <v>8461</v>
      </c>
      <c r="AO258" s="43" t="s">
        <v>8462</v>
      </c>
      <c r="AP258" s="43" t="s">
        <v>8463</v>
      </c>
      <c r="AS258" s="43" t="s">
        <v>8464</v>
      </c>
      <c r="AU258" s="43" t="s">
        <v>644</v>
      </c>
      <c r="AV258" s="43" t="s">
        <v>3413</v>
      </c>
      <c r="AX258" s="43" t="s">
        <v>2788</v>
      </c>
      <c r="BA258" s="43" t="s">
        <v>8465</v>
      </c>
      <c r="BB258" s="43" t="s">
        <v>8466</v>
      </c>
      <c r="BC258" s="43" t="s">
        <v>8467</v>
      </c>
      <c r="BF258" s="43" t="s">
        <v>8468</v>
      </c>
      <c r="BG258" s="43" t="s">
        <v>8469</v>
      </c>
      <c r="BJ258" s="43" t="s">
        <v>8470</v>
      </c>
      <c r="BK258" s="43" t="s">
        <v>8471</v>
      </c>
      <c r="BM258" s="43" t="s">
        <v>8472</v>
      </c>
      <c r="BN258" s="43" t="s">
        <v>8473</v>
      </c>
      <c r="BO258" s="43" t="s">
        <v>8474</v>
      </c>
      <c r="BP258" s="43" t="s">
        <v>1018</v>
      </c>
      <c r="BR258" s="43" t="s">
        <v>4908</v>
      </c>
      <c r="BT258" s="43" t="s">
        <v>2178</v>
      </c>
      <c r="BV258" s="43" t="s">
        <v>2179</v>
      </c>
      <c r="BX258" s="43" t="s">
        <v>2180</v>
      </c>
      <c r="BY258" s="43" t="s">
        <v>2181</v>
      </c>
      <c r="BZ258" s="43" t="s">
        <v>2182</v>
      </c>
    </row>
    <row r="259" spans="37:78" x14ac:dyDescent="0.25">
      <c r="AK259" s="43" t="s">
        <v>8475</v>
      </c>
      <c r="AL259" s="43" t="s">
        <v>8476</v>
      </c>
      <c r="AM259" s="43" t="s">
        <v>8477</v>
      </c>
      <c r="AO259" s="43" t="s">
        <v>2008</v>
      </c>
      <c r="AP259" s="43" t="s">
        <v>8478</v>
      </c>
      <c r="AS259" s="43" t="s">
        <v>5913</v>
      </c>
      <c r="AU259" s="43" t="s">
        <v>8479</v>
      </c>
      <c r="AV259" s="43" t="s">
        <v>574</v>
      </c>
      <c r="AX259" s="43" t="s">
        <v>8480</v>
      </c>
      <c r="BA259" s="43" t="s">
        <v>8481</v>
      </c>
      <c r="BB259" s="43" t="s">
        <v>8482</v>
      </c>
      <c r="BC259" s="43" t="s">
        <v>8483</v>
      </c>
      <c r="BF259" s="43" t="s">
        <v>8484</v>
      </c>
      <c r="BG259" s="43" t="s">
        <v>8485</v>
      </c>
      <c r="BJ259" s="43" t="s">
        <v>8486</v>
      </c>
      <c r="BK259" s="43" t="s">
        <v>5606</v>
      </c>
      <c r="BM259" s="43" t="s">
        <v>7212</v>
      </c>
      <c r="BN259" s="43" t="s">
        <v>8487</v>
      </c>
      <c r="BO259" s="43" t="s">
        <v>794</v>
      </c>
      <c r="BP259" s="43" t="s">
        <v>1566</v>
      </c>
      <c r="BR259" s="43" t="s">
        <v>8488</v>
      </c>
      <c r="BT259" s="43" t="s">
        <v>2183</v>
      </c>
      <c r="BV259" s="43" t="s">
        <v>2184</v>
      </c>
      <c r="BX259" s="43" t="s">
        <v>2185</v>
      </c>
      <c r="BY259" s="43" t="s">
        <v>1162</v>
      </c>
      <c r="BZ259" s="43" t="s">
        <v>2186</v>
      </c>
    </row>
    <row r="260" spans="37:78" x14ac:dyDescent="0.25">
      <c r="AK260" s="43" t="s">
        <v>8489</v>
      </c>
      <c r="AL260" s="43" t="s">
        <v>8490</v>
      </c>
      <c r="AM260" s="43" t="s">
        <v>8491</v>
      </c>
      <c r="AO260" s="43" t="s">
        <v>8492</v>
      </c>
      <c r="AP260" s="43" t="s">
        <v>8493</v>
      </c>
      <c r="AS260" s="43" t="s">
        <v>8494</v>
      </c>
      <c r="AU260" s="43" t="s">
        <v>2538</v>
      </c>
      <c r="AV260" s="43" t="s">
        <v>771</v>
      </c>
      <c r="AX260" s="43" t="s">
        <v>8495</v>
      </c>
      <c r="BA260" s="43" t="s">
        <v>8496</v>
      </c>
      <c r="BB260" s="43" t="s">
        <v>8497</v>
      </c>
      <c r="BC260" s="43" t="s">
        <v>819</v>
      </c>
      <c r="BF260" s="43" t="s">
        <v>8498</v>
      </c>
      <c r="BG260" s="43" t="s">
        <v>8499</v>
      </c>
      <c r="BJ260" s="43" t="s">
        <v>8500</v>
      </c>
      <c r="BK260" s="43" t="s">
        <v>509</v>
      </c>
      <c r="BM260" s="43" t="s">
        <v>6638</v>
      </c>
      <c r="BN260" s="43" t="s">
        <v>8501</v>
      </c>
      <c r="BO260" s="43" t="s">
        <v>8502</v>
      </c>
      <c r="BP260" s="43" t="s">
        <v>8503</v>
      </c>
      <c r="BR260" s="43" t="s">
        <v>8504</v>
      </c>
      <c r="BT260" s="43" t="s">
        <v>609</v>
      </c>
      <c r="BV260" s="43" t="s">
        <v>2187</v>
      </c>
      <c r="BX260" s="43" t="s">
        <v>2188</v>
      </c>
      <c r="BY260" s="43" t="s">
        <v>2189</v>
      </c>
      <c r="BZ260" s="43" t="s">
        <v>2190</v>
      </c>
    </row>
    <row r="261" spans="37:78" x14ac:dyDescent="0.25">
      <c r="AK261" s="43" t="s">
        <v>7342</v>
      </c>
      <c r="AL261" s="43" t="s">
        <v>7887</v>
      </c>
      <c r="AM261" s="43" t="s">
        <v>8505</v>
      </c>
      <c r="AO261" s="43" t="s">
        <v>1650</v>
      </c>
      <c r="AP261" s="43" t="s">
        <v>8506</v>
      </c>
      <c r="AS261" s="43" t="s">
        <v>8507</v>
      </c>
      <c r="AU261" s="43" t="s">
        <v>8508</v>
      </c>
      <c r="AV261" s="43" t="s">
        <v>486</v>
      </c>
      <c r="AX261" s="43" t="s">
        <v>8509</v>
      </c>
      <c r="BA261" s="43" t="s">
        <v>8510</v>
      </c>
      <c r="BB261" s="43" t="s">
        <v>8511</v>
      </c>
      <c r="BC261" s="43" t="s">
        <v>8512</v>
      </c>
      <c r="BF261" s="43" t="s">
        <v>8467</v>
      </c>
      <c r="BG261" s="43" t="s">
        <v>8513</v>
      </c>
      <c r="BJ261" s="43" t="s">
        <v>574</v>
      </c>
      <c r="BK261" s="43" t="s">
        <v>8514</v>
      </c>
      <c r="BM261" s="43" t="s">
        <v>8515</v>
      </c>
      <c r="BN261" s="43" t="s">
        <v>4679</v>
      </c>
      <c r="BO261" s="43" t="s">
        <v>4116</v>
      </c>
      <c r="BP261" s="43" t="s">
        <v>8516</v>
      </c>
      <c r="BR261" s="43" t="s">
        <v>4857</v>
      </c>
      <c r="BT261" s="43" t="s">
        <v>2191</v>
      </c>
      <c r="BV261" s="43" t="s">
        <v>2192</v>
      </c>
      <c r="BX261" s="43" t="s">
        <v>2193</v>
      </c>
      <c r="BY261" s="43" t="s">
        <v>2194</v>
      </c>
      <c r="BZ261" s="43" t="s">
        <v>2136</v>
      </c>
    </row>
    <row r="262" spans="37:78" x14ac:dyDescent="0.25">
      <c r="AK262" s="43" t="s">
        <v>6467</v>
      </c>
      <c r="AL262" s="43" t="s">
        <v>8517</v>
      </c>
      <c r="AM262" s="43" t="s">
        <v>718</v>
      </c>
      <c r="AO262" s="43" t="s">
        <v>8518</v>
      </c>
      <c r="AP262" s="43" t="s">
        <v>8519</v>
      </c>
      <c r="AS262" s="43" t="s">
        <v>2434</v>
      </c>
      <c r="AU262" s="43" t="s">
        <v>8520</v>
      </c>
      <c r="AV262" s="43" t="s">
        <v>8521</v>
      </c>
      <c r="AX262" s="43" t="s">
        <v>8522</v>
      </c>
      <c r="BA262" s="43" t="s">
        <v>1205</v>
      </c>
      <c r="BB262" s="43" t="s">
        <v>8523</v>
      </c>
      <c r="BC262" s="43" t="s">
        <v>8524</v>
      </c>
      <c r="BF262" s="43" t="s">
        <v>8525</v>
      </c>
      <c r="BG262" s="43" t="s">
        <v>2043</v>
      </c>
      <c r="BJ262" s="43" t="s">
        <v>8526</v>
      </c>
      <c r="BK262" s="43" t="s">
        <v>8527</v>
      </c>
      <c r="BM262" s="43" t="s">
        <v>8528</v>
      </c>
      <c r="BN262" s="43" t="s">
        <v>8529</v>
      </c>
      <c r="BO262" s="43" t="s">
        <v>8530</v>
      </c>
      <c r="BP262" s="43" t="s">
        <v>8531</v>
      </c>
      <c r="BR262" s="43" t="s">
        <v>8532</v>
      </c>
      <c r="BT262" s="43" t="s">
        <v>2195</v>
      </c>
      <c r="BV262" s="43" t="s">
        <v>2196</v>
      </c>
      <c r="BX262" s="43" t="s">
        <v>2197</v>
      </c>
      <c r="BY262" s="43" t="s">
        <v>2198</v>
      </c>
      <c r="BZ262" s="43" t="s">
        <v>2199</v>
      </c>
    </row>
    <row r="263" spans="37:78" x14ac:dyDescent="0.25">
      <c r="AK263" s="43" t="s">
        <v>8533</v>
      </c>
      <c r="AL263" s="43" t="s">
        <v>4794</v>
      </c>
      <c r="AM263" s="43" t="s">
        <v>8534</v>
      </c>
      <c r="AO263" s="43" t="s">
        <v>8535</v>
      </c>
      <c r="AP263" s="43" t="s">
        <v>8536</v>
      </c>
      <c r="AS263" s="43" t="s">
        <v>8537</v>
      </c>
      <c r="AU263" s="43" t="s">
        <v>8538</v>
      </c>
      <c r="AV263" s="43" t="s">
        <v>8539</v>
      </c>
      <c r="AX263" s="43" t="s">
        <v>8540</v>
      </c>
      <c r="BA263" s="43" t="s">
        <v>8541</v>
      </c>
      <c r="BB263" s="43" t="s">
        <v>8542</v>
      </c>
      <c r="BC263" s="43" t="s">
        <v>8543</v>
      </c>
      <c r="BF263" s="43" t="s">
        <v>8544</v>
      </c>
      <c r="BG263" s="43" t="s">
        <v>1074</v>
      </c>
      <c r="BJ263" s="43" t="s">
        <v>8545</v>
      </c>
      <c r="BK263" s="43" t="s">
        <v>1158</v>
      </c>
      <c r="BM263" s="43" t="s">
        <v>8546</v>
      </c>
      <c r="BN263" s="43" t="s">
        <v>1770</v>
      </c>
      <c r="BO263" s="43" t="s">
        <v>8547</v>
      </c>
      <c r="BP263" s="43" t="s">
        <v>8548</v>
      </c>
      <c r="BR263" s="43" t="s">
        <v>8549</v>
      </c>
      <c r="BT263" s="43" t="s">
        <v>2200</v>
      </c>
      <c r="BV263" s="43" t="s">
        <v>2201</v>
      </c>
      <c r="BX263" s="43" t="s">
        <v>1818</v>
      </c>
      <c r="BY263" s="43" t="s">
        <v>2202</v>
      </c>
      <c r="BZ263" s="43" t="s">
        <v>2203</v>
      </c>
    </row>
    <row r="264" spans="37:78" x14ac:dyDescent="0.25">
      <c r="AK264" s="43" t="s">
        <v>8550</v>
      </c>
      <c r="AL264" s="43" t="s">
        <v>8551</v>
      </c>
      <c r="AM264" s="43" t="s">
        <v>8552</v>
      </c>
      <c r="AO264" s="43" t="s">
        <v>8553</v>
      </c>
      <c r="AP264" s="43" t="s">
        <v>8554</v>
      </c>
      <c r="AS264" s="43" t="s">
        <v>8555</v>
      </c>
      <c r="AU264" s="43" t="s">
        <v>8556</v>
      </c>
      <c r="AV264" s="43" t="s">
        <v>8557</v>
      </c>
      <c r="AX264" s="43" t="s">
        <v>8558</v>
      </c>
      <c r="BA264" s="43" t="s">
        <v>8559</v>
      </c>
      <c r="BB264" s="43" t="s">
        <v>8560</v>
      </c>
      <c r="BC264" s="43" t="s">
        <v>8561</v>
      </c>
      <c r="BF264" s="43" t="s">
        <v>3913</v>
      </c>
      <c r="BG264" s="43" t="s">
        <v>8562</v>
      </c>
      <c r="BJ264" s="43" t="s">
        <v>8563</v>
      </c>
      <c r="BK264" s="43" t="s">
        <v>8564</v>
      </c>
      <c r="BM264" s="43" t="s">
        <v>8565</v>
      </c>
      <c r="BN264" s="43" t="s">
        <v>8566</v>
      </c>
      <c r="BO264" s="43" t="s">
        <v>6021</v>
      </c>
      <c r="BP264" s="43" t="s">
        <v>8567</v>
      </c>
      <c r="BR264" s="43" t="s">
        <v>8568</v>
      </c>
      <c r="BT264" s="43" t="s">
        <v>2204</v>
      </c>
      <c r="BV264" s="43" t="s">
        <v>2205</v>
      </c>
      <c r="BX264" s="43" t="s">
        <v>2206</v>
      </c>
      <c r="BY264" s="43" t="s">
        <v>2207</v>
      </c>
      <c r="BZ264" s="43" t="s">
        <v>2208</v>
      </c>
    </row>
    <row r="265" spans="37:78" x14ac:dyDescent="0.25">
      <c r="AK265" s="43" t="s">
        <v>8569</v>
      </c>
      <c r="AL265" s="43" t="s">
        <v>8570</v>
      </c>
      <c r="AM265" s="43" t="s">
        <v>8571</v>
      </c>
      <c r="AO265" s="43" t="s">
        <v>8572</v>
      </c>
      <c r="AP265" s="43" t="s">
        <v>8573</v>
      </c>
      <c r="AS265" s="43" t="s">
        <v>1770</v>
      </c>
      <c r="AU265" s="43" t="s">
        <v>4178</v>
      </c>
      <c r="AV265" s="43" t="s">
        <v>8574</v>
      </c>
      <c r="AX265" s="43" t="s">
        <v>8575</v>
      </c>
      <c r="BA265" s="43" t="s">
        <v>8576</v>
      </c>
      <c r="BB265" s="43" t="s">
        <v>8577</v>
      </c>
      <c r="BC265" s="43" t="s">
        <v>8578</v>
      </c>
      <c r="BF265" s="43" t="s">
        <v>8579</v>
      </c>
      <c r="BG265" s="43" t="s">
        <v>8580</v>
      </c>
      <c r="BJ265" s="43" t="s">
        <v>8581</v>
      </c>
      <c r="BK265" s="43" t="s">
        <v>8582</v>
      </c>
      <c r="BM265" s="43" t="s">
        <v>8583</v>
      </c>
      <c r="BN265" s="43" t="s">
        <v>8584</v>
      </c>
      <c r="BO265" s="43" t="s">
        <v>818</v>
      </c>
      <c r="BP265" s="43" t="s">
        <v>5641</v>
      </c>
      <c r="BR265" s="43" t="s">
        <v>8585</v>
      </c>
      <c r="BT265" s="43" t="s">
        <v>2209</v>
      </c>
      <c r="BV265" s="43" t="s">
        <v>2210</v>
      </c>
      <c r="BX265" s="43" t="s">
        <v>2211</v>
      </c>
      <c r="BY265" s="43" t="s">
        <v>1815</v>
      </c>
      <c r="BZ265" s="43" t="s">
        <v>1744</v>
      </c>
    </row>
    <row r="266" spans="37:78" x14ac:dyDescent="0.25">
      <c r="AK266" s="43" t="s">
        <v>8586</v>
      </c>
      <c r="AL266" s="43" t="s">
        <v>8587</v>
      </c>
      <c r="AM266" s="43" t="s">
        <v>8588</v>
      </c>
      <c r="AO266" s="43" t="s">
        <v>3899</v>
      </c>
      <c r="AP266" s="43" t="s">
        <v>8589</v>
      </c>
      <c r="AS266" s="43" t="s">
        <v>2471</v>
      </c>
      <c r="AU266" s="43" t="s">
        <v>8401</v>
      </c>
      <c r="AV266" s="43" t="s">
        <v>8590</v>
      </c>
      <c r="AX266" s="43" t="s">
        <v>8591</v>
      </c>
      <c r="BA266" s="43" t="s">
        <v>8592</v>
      </c>
      <c r="BB266" s="43" t="s">
        <v>8593</v>
      </c>
      <c r="BC266" s="43" t="s">
        <v>8594</v>
      </c>
      <c r="BF266" s="43" t="s">
        <v>8595</v>
      </c>
      <c r="BG266" s="43" t="s">
        <v>8596</v>
      </c>
      <c r="BJ266" s="43" t="s">
        <v>4649</v>
      </c>
      <c r="BK266" s="43" t="s">
        <v>5487</v>
      </c>
      <c r="BM266" s="43" t="s">
        <v>8597</v>
      </c>
      <c r="BN266" s="43" t="s">
        <v>8598</v>
      </c>
      <c r="BO266" s="43" t="s">
        <v>8599</v>
      </c>
      <c r="BP266" s="43" t="s">
        <v>3680</v>
      </c>
      <c r="BR266" s="43" t="s">
        <v>8600</v>
      </c>
      <c r="BT266" s="43" t="s">
        <v>794</v>
      </c>
      <c r="BV266" s="43" t="s">
        <v>2212</v>
      </c>
      <c r="BX266" s="43" t="s">
        <v>2213</v>
      </c>
      <c r="BY266" s="43" t="s">
        <v>2214</v>
      </c>
      <c r="BZ266" s="43" t="s">
        <v>2215</v>
      </c>
    </row>
    <row r="267" spans="37:78" x14ac:dyDescent="0.25">
      <c r="AK267" s="43" t="s">
        <v>8601</v>
      </c>
      <c r="AL267" s="43" t="s">
        <v>8602</v>
      </c>
      <c r="AM267" s="43" t="s">
        <v>8603</v>
      </c>
      <c r="AO267" s="43" t="s">
        <v>8604</v>
      </c>
      <c r="AP267" s="43" t="s">
        <v>6731</v>
      </c>
      <c r="AS267" s="43" t="s">
        <v>8605</v>
      </c>
      <c r="AU267" s="43" t="s">
        <v>8606</v>
      </c>
      <c r="AV267" s="43" t="s">
        <v>8607</v>
      </c>
      <c r="AX267" s="43" t="s">
        <v>8608</v>
      </c>
      <c r="BA267" s="43" t="s">
        <v>2646</v>
      </c>
      <c r="BB267" s="43" t="s">
        <v>2629</v>
      </c>
      <c r="BC267" s="43" t="s">
        <v>644</v>
      </c>
      <c r="BF267" s="43" t="s">
        <v>644</v>
      </c>
      <c r="BJ267" s="43" t="s">
        <v>8609</v>
      </c>
      <c r="BK267" s="43" t="s">
        <v>1716</v>
      </c>
      <c r="BM267" s="43" t="s">
        <v>7652</v>
      </c>
      <c r="BN267" s="43" t="s">
        <v>2205</v>
      </c>
      <c r="BO267" s="43" t="s">
        <v>8610</v>
      </c>
      <c r="BP267" s="43" t="s">
        <v>8611</v>
      </c>
      <c r="BR267" s="43" t="s">
        <v>8612</v>
      </c>
      <c r="BT267" s="43" t="s">
        <v>2216</v>
      </c>
      <c r="BV267" s="43" t="s">
        <v>2217</v>
      </c>
      <c r="BX267" s="43" t="s">
        <v>681</v>
      </c>
      <c r="BY267" s="43" t="s">
        <v>2218</v>
      </c>
      <c r="BZ267" s="43" t="s">
        <v>2219</v>
      </c>
    </row>
    <row r="268" spans="37:78" x14ac:dyDescent="0.25">
      <c r="AK268" s="43" t="s">
        <v>8613</v>
      </c>
      <c r="AL268" s="43" t="s">
        <v>8614</v>
      </c>
      <c r="AM268" s="43" t="s">
        <v>8615</v>
      </c>
      <c r="AO268" s="43" t="s">
        <v>8616</v>
      </c>
      <c r="AP268" s="43" t="s">
        <v>8617</v>
      </c>
      <c r="AS268" s="43" t="s">
        <v>4757</v>
      </c>
      <c r="AU268" s="43" t="s">
        <v>8618</v>
      </c>
      <c r="AV268" s="43" t="s">
        <v>3287</v>
      </c>
      <c r="AX268" s="43" t="s">
        <v>8619</v>
      </c>
      <c r="BA268" s="43" t="s">
        <v>8620</v>
      </c>
      <c r="BB268" s="43" t="s">
        <v>8621</v>
      </c>
      <c r="BC268" s="43" t="s">
        <v>8622</v>
      </c>
      <c r="BF268" s="43" t="s">
        <v>8623</v>
      </c>
      <c r="BJ268" s="43" t="s">
        <v>8624</v>
      </c>
      <c r="BK268" s="43" t="s">
        <v>8625</v>
      </c>
      <c r="BM268" s="43" t="s">
        <v>8626</v>
      </c>
      <c r="BN268" s="43" t="s">
        <v>8627</v>
      </c>
      <c r="BO268" s="43" t="s">
        <v>8628</v>
      </c>
      <c r="BP268" s="43" t="s">
        <v>8629</v>
      </c>
      <c r="BR268" s="43" t="s">
        <v>8630</v>
      </c>
      <c r="BT268" s="43" t="s">
        <v>2220</v>
      </c>
      <c r="BV268" s="43" t="s">
        <v>2221</v>
      </c>
      <c r="BX268" s="43" t="s">
        <v>2222</v>
      </c>
      <c r="BY268" s="43" t="s">
        <v>2223</v>
      </c>
      <c r="BZ268" s="43" t="s">
        <v>2224</v>
      </c>
    </row>
    <row r="269" spans="37:78" x14ac:dyDescent="0.25">
      <c r="AK269" s="43" t="s">
        <v>8631</v>
      </c>
      <c r="AL269" s="43" t="s">
        <v>8632</v>
      </c>
      <c r="AM269" s="43" t="s">
        <v>8633</v>
      </c>
      <c r="AO269" s="43" t="s">
        <v>8634</v>
      </c>
      <c r="AP269" s="43" t="s">
        <v>1891</v>
      </c>
      <c r="AS269" s="43" t="s">
        <v>8635</v>
      </c>
      <c r="AU269" s="43" t="s">
        <v>8636</v>
      </c>
      <c r="AV269" s="43" t="s">
        <v>1080</v>
      </c>
      <c r="AX269" s="43" t="s">
        <v>8637</v>
      </c>
      <c r="BA269" s="43" t="s">
        <v>4230</v>
      </c>
      <c r="BB269" s="43" t="s">
        <v>8638</v>
      </c>
      <c r="BC269" s="43" t="s">
        <v>8639</v>
      </c>
      <c r="BF269" s="43" t="s">
        <v>8640</v>
      </c>
      <c r="BJ269" s="43" t="s">
        <v>8641</v>
      </c>
      <c r="BK269" s="43" t="s">
        <v>8642</v>
      </c>
      <c r="BM269" s="43" t="s">
        <v>8643</v>
      </c>
      <c r="BN269" s="43" t="s">
        <v>8644</v>
      </c>
      <c r="BO269" s="43" t="s">
        <v>8645</v>
      </c>
      <c r="BP269" s="43" t="s">
        <v>2538</v>
      </c>
      <c r="BR269" s="43" t="s">
        <v>3005</v>
      </c>
      <c r="BT269" s="43" t="s">
        <v>2225</v>
      </c>
      <c r="BV269" s="43" t="s">
        <v>2226</v>
      </c>
      <c r="BX269" s="43" t="s">
        <v>2227</v>
      </c>
      <c r="BY269" s="43" t="s">
        <v>2228</v>
      </c>
      <c r="BZ269" s="43" t="s">
        <v>2229</v>
      </c>
    </row>
    <row r="270" spans="37:78" x14ac:dyDescent="0.25">
      <c r="AK270" s="43" t="s">
        <v>8646</v>
      </c>
      <c r="AL270" s="43" t="s">
        <v>7602</v>
      </c>
      <c r="AM270" s="43" t="s">
        <v>8647</v>
      </c>
      <c r="AO270" s="43" t="s">
        <v>8648</v>
      </c>
      <c r="AP270" s="43" t="s">
        <v>8649</v>
      </c>
      <c r="AS270" s="43" t="s">
        <v>8650</v>
      </c>
      <c r="AU270" s="43" t="s">
        <v>5310</v>
      </c>
      <c r="AV270" s="43" t="s">
        <v>8651</v>
      </c>
      <c r="AX270" s="43" t="s">
        <v>8652</v>
      </c>
      <c r="BA270" s="43" t="s">
        <v>8653</v>
      </c>
      <c r="BB270" s="43" t="s">
        <v>8654</v>
      </c>
      <c r="BC270" s="43" t="s">
        <v>7007</v>
      </c>
      <c r="BF270" s="43" t="s">
        <v>8655</v>
      </c>
      <c r="BJ270" s="43" t="s">
        <v>8523</v>
      </c>
      <c r="BK270" s="43" t="s">
        <v>8656</v>
      </c>
      <c r="BM270" s="43" t="s">
        <v>8657</v>
      </c>
      <c r="BN270" s="43" t="s">
        <v>875</v>
      </c>
      <c r="BO270" s="43" t="s">
        <v>7528</v>
      </c>
      <c r="BP270" s="43" t="s">
        <v>8658</v>
      </c>
      <c r="BR270" s="43" t="s">
        <v>8659</v>
      </c>
      <c r="BT270" s="43" t="s">
        <v>2230</v>
      </c>
      <c r="BV270" s="43" t="s">
        <v>2231</v>
      </c>
      <c r="BX270" s="43" t="s">
        <v>2232</v>
      </c>
      <c r="BY270" s="43" t="s">
        <v>1889</v>
      </c>
      <c r="BZ270" s="43" t="s">
        <v>2233</v>
      </c>
    </row>
    <row r="271" spans="37:78" x14ac:dyDescent="0.25">
      <c r="AK271" s="43" t="s">
        <v>8660</v>
      </c>
      <c r="AL271" s="43" t="s">
        <v>8661</v>
      </c>
      <c r="AM271" s="43" t="s">
        <v>8662</v>
      </c>
      <c r="AO271" s="43" t="s">
        <v>3949</v>
      </c>
      <c r="AP271" s="43" t="s">
        <v>8663</v>
      </c>
      <c r="AS271" s="43" t="s">
        <v>8664</v>
      </c>
      <c r="AU271" s="43" t="s">
        <v>8665</v>
      </c>
      <c r="AV271" s="43" t="s">
        <v>4101</v>
      </c>
      <c r="AX271" s="43" t="s">
        <v>8666</v>
      </c>
      <c r="BA271" s="43" t="s">
        <v>8667</v>
      </c>
      <c r="BB271" s="43" t="s">
        <v>2646</v>
      </c>
      <c r="BC271" s="43" t="s">
        <v>736</v>
      </c>
      <c r="BF271" s="43" t="s">
        <v>2016</v>
      </c>
      <c r="BJ271" s="43" t="s">
        <v>7155</v>
      </c>
      <c r="BK271" s="43" t="s">
        <v>8668</v>
      </c>
      <c r="BM271" s="43" t="s">
        <v>8669</v>
      </c>
      <c r="BN271" s="43" t="s">
        <v>8670</v>
      </c>
      <c r="BO271" s="43" t="s">
        <v>8671</v>
      </c>
      <c r="BP271" s="43" t="s">
        <v>8672</v>
      </c>
      <c r="BR271" s="43" t="s">
        <v>2402</v>
      </c>
      <c r="BT271" s="43" t="s">
        <v>818</v>
      </c>
      <c r="BV271" s="43" t="s">
        <v>2234</v>
      </c>
      <c r="BX271" s="43" t="s">
        <v>2235</v>
      </c>
      <c r="BY271" s="43" t="s">
        <v>2236</v>
      </c>
      <c r="BZ271" s="43" t="s">
        <v>2237</v>
      </c>
    </row>
    <row r="272" spans="37:78" x14ac:dyDescent="0.25">
      <c r="AK272" s="43" t="s">
        <v>5486</v>
      </c>
      <c r="AL272" s="43" t="s">
        <v>8673</v>
      </c>
      <c r="AM272" s="43" t="s">
        <v>1386</v>
      </c>
      <c r="AO272" s="43" t="s">
        <v>8674</v>
      </c>
      <c r="AP272" s="43" t="s">
        <v>8675</v>
      </c>
      <c r="AS272" s="43" t="s">
        <v>2521</v>
      </c>
      <c r="AU272" s="43" t="s">
        <v>8676</v>
      </c>
      <c r="AV272" s="43" t="s">
        <v>8677</v>
      </c>
      <c r="AX272" s="43" t="s">
        <v>8678</v>
      </c>
      <c r="BA272" s="43" t="s">
        <v>8679</v>
      </c>
      <c r="BB272" s="43" t="s">
        <v>2330</v>
      </c>
      <c r="BC272" s="43" t="s">
        <v>8680</v>
      </c>
      <c r="BF272" s="43" t="s">
        <v>8681</v>
      </c>
      <c r="BJ272" s="43" t="s">
        <v>2287</v>
      </c>
      <c r="BK272" s="43" t="s">
        <v>8682</v>
      </c>
      <c r="BM272" s="43" t="s">
        <v>8683</v>
      </c>
      <c r="BN272" s="43" t="s">
        <v>5048</v>
      </c>
      <c r="BO272" s="43" t="s">
        <v>8684</v>
      </c>
      <c r="BP272" s="43" t="s">
        <v>8685</v>
      </c>
      <c r="BR272" s="43" t="s">
        <v>8686</v>
      </c>
      <c r="BT272" s="43" t="s">
        <v>2238</v>
      </c>
      <c r="BV272" s="43" t="s">
        <v>2239</v>
      </c>
      <c r="BX272" s="43" t="s">
        <v>2240</v>
      </c>
      <c r="BY272" s="43" t="s">
        <v>2241</v>
      </c>
      <c r="BZ272" s="43" t="s">
        <v>609</v>
      </c>
    </row>
    <row r="273" spans="37:78" x14ac:dyDescent="0.25">
      <c r="AK273" s="43" t="s">
        <v>8687</v>
      </c>
      <c r="AL273" s="43" t="s">
        <v>8118</v>
      </c>
      <c r="AM273" s="43" t="s">
        <v>8688</v>
      </c>
      <c r="AO273" s="43" t="s">
        <v>8689</v>
      </c>
      <c r="AP273" s="43" t="s">
        <v>8690</v>
      </c>
      <c r="AS273" s="43" t="s">
        <v>8691</v>
      </c>
      <c r="AU273" s="43" t="s">
        <v>8692</v>
      </c>
      <c r="AV273" s="43" t="s">
        <v>8693</v>
      </c>
      <c r="AX273" s="43" t="s">
        <v>8694</v>
      </c>
      <c r="BA273" s="43" t="s">
        <v>8695</v>
      </c>
      <c r="BB273" s="43" t="s">
        <v>8696</v>
      </c>
      <c r="BC273" s="43" t="s">
        <v>8697</v>
      </c>
      <c r="BF273" s="43" t="s">
        <v>8698</v>
      </c>
      <c r="BJ273" s="43" t="s">
        <v>2296</v>
      </c>
      <c r="BK273" s="43" t="s">
        <v>8699</v>
      </c>
      <c r="BM273" s="43" t="s">
        <v>8700</v>
      </c>
      <c r="BN273" s="43" t="s">
        <v>7739</v>
      </c>
      <c r="BO273" s="43" t="s">
        <v>2305</v>
      </c>
      <c r="BP273" s="43" t="s">
        <v>8701</v>
      </c>
      <c r="BR273" s="43" t="s">
        <v>8702</v>
      </c>
      <c r="BT273" s="43" t="s">
        <v>2242</v>
      </c>
      <c r="BV273" s="43" t="s">
        <v>1889</v>
      </c>
      <c r="BX273" s="43" t="s">
        <v>1686</v>
      </c>
      <c r="BY273" s="43" t="s">
        <v>2243</v>
      </c>
      <c r="BZ273" s="43" t="s">
        <v>2244</v>
      </c>
    </row>
    <row r="274" spans="37:78" x14ac:dyDescent="0.25">
      <c r="AK274" s="43" t="s">
        <v>8703</v>
      </c>
      <c r="AL274" s="43" t="s">
        <v>8704</v>
      </c>
      <c r="AM274" s="43" t="s">
        <v>8705</v>
      </c>
      <c r="AO274" s="43" t="s">
        <v>8706</v>
      </c>
      <c r="AP274" s="43" t="s">
        <v>7070</v>
      </c>
      <c r="AS274" s="43" t="s">
        <v>8707</v>
      </c>
      <c r="AU274" s="43" t="s">
        <v>8708</v>
      </c>
      <c r="AV274" s="43" t="s">
        <v>8709</v>
      </c>
      <c r="AX274" s="43" t="s">
        <v>8710</v>
      </c>
      <c r="BA274" s="43" t="s">
        <v>8711</v>
      </c>
      <c r="BB274" s="43" t="s">
        <v>6783</v>
      </c>
      <c r="BC274" s="43" t="s">
        <v>8712</v>
      </c>
      <c r="BF274" s="43" t="s">
        <v>8713</v>
      </c>
      <c r="BJ274" s="43" t="s">
        <v>8714</v>
      </c>
      <c r="BK274" s="43" t="s">
        <v>8715</v>
      </c>
      <c r="BM274" s="43" t="s">
        <v>8716</v>
      </c>
      <c r="BN274" s="43" t="s">
        <v>1155</v>
      </c>
      <c r="BO274" s="43" t="s">
        <v>8717</v>
      </c>
      <c r="BP274" s="43" t="s">
        <v>8718</v>
      </c>
      <c r="BR274" s="43" t="s">
        <v>8603</v>
      </c>
      <c r="BT274" s="43" t="s">
        <v>2245</v>
      </c>
      <c r="BV274" s="43" t="s">
        <v>2246</v>
      </c>
      <c r="BX274" s="43" t="s">
        <v>2247</v>
      </c>
      <c r="BY274" s="43" t="s">
        <v>2248</v>
      </c>
      <c r="BZ274" s="43" t="s">
        <v>2249</v>
      </c>
    </row>
    <row r="275" spans="37:78" x14ac:dyDescent="0.25">
      <c r="AK275" s="43" t="s">
        <v>8719</v>
      </c>
      <c r="AL275" s="43" t="s">
        <v>8720</v>
      </c>
      <c r="AM275" s="43" t="s">
        <v>2470</v>
      </c>
      <c r="AO275" s="43" t="s">
        <v>8721</v>
      </c>
      <c r="AP275" s="43" t="s">
        <v>8722</v>
      </c>
      <c r="AS275" s="43" t="s">
        <v>1176</v>
      </c>
      <c r="AU275" s="43" t="s">
        <v>4626</v>
      </c>
      <c r="AV275" s="43" t="s">
        <v>8723</v>
      </c>
      <c r="AX275" s="43" t="s">
        <v>8724</v>
      </c>
      <c r="BA275" s="43" t="s">
        <v>8725</v>
      </c>
      <c r="BB275" s="43" t="s">
        <v>8726</v>
      </c>
      <c r="BC275" s="43" t="s">
        <v>1873</v>
      </c>
      <c r="BF275" s="43" t="s">
        <v>486</v>
      </c>
      <c r="BJ275" s="43" t="s">
        <v>8727</v>
      </c>
      <c r="BK275" s="43" t="s">
        <v>6204</v>
      </c>
      <c r="BM275" s="43" t="s">
        <v>8728</v>
      </c>
      <c r="BN275" s="43" t="s">
        <v>8729</v>
      </c>
      <c r="BO275" s="43" t="s">
        <v>2646</v>
      </c>
      <c r="BP275" s="43" t="s">
        <v>8730</v>
      </c>
      <c r="BR275" s="43" t="s">
        <v>8731</v>
      </c>
      <c r="BT275" s="43" t="s">
        <v>2250</v>
      </c>
      <c r="BV275" s="43" t="s">
        <v>2251</v>
      </c>
      <c r="BX275" s="43" t="s">
        <v>2252</v>
      </c>
      <c r="BY275" s="43" t="s">
        <v>2253</v>
      </c>
      <c r="BZ275" s="43" t="s">
        <v>2254</v>
      </c>
    </row>
    <row r="276" spans="37:78" x14ac:dyDescent="0.25">
      <c r="AK276" s="43" t="s">
        <v>8732</v>
      </c>
      <c r="AL276" s="43" t="s">
        <v>476</v>
      </c>
      <c r="AM276" s="43" t="s">
        <v>8733</v>
      </c>
      <c r="AO276" s="43" t="s">
        <v>8734</v>
      </c>
      <c r="AP276" s="43" t="s">
        <v>2965</v>
      </c>
      <c r="AS276" s="43" t="s">
        <v>8735</v>
      </c>
      <c r="AU276" s="43" t="s">
        <v>486</v>
      </c>
      <c r="AV276" s="43" t="s">
        <v>2072</v>
      </c>
      <c r="AX276" s="43" t="s">
        <v>8736</v>
      </c>
      <c r="BA276" s="43" t="s">
        <v>865</v>
      </c>
      <c r="BB276" s="43" t="s">
        <v>8737</v>
      </c>
      <c r="BC276" s="43" t="s">
        <v>8738</v>
      </c>
      <c r="BF276" s="43" t="s">
        <v>601</v>
      </c>
      <c r="BJ276" s="43" t="s">
        <v>699</v>
      </c>
      <c r="BK276" s="43" t="s">
        <v>8739</v>
      </c>
      <c r="BM276" s="43" t="s">
        <v>8740</v>
      </c>
      <c r="BN276" s="43" t="s">
        <v>2521</v>
      </c>
      <c r="BO276" s="43" t="s">
        <v>8741</v>
      </c>
      <c r="BP276" s="43" t="s">
        <v>8742</v>
      </c>
      <c r="BR276" s="43" t="s">
        <v>8743</v>
      </c>
      <c r="BT276" s="43" t="s">
        <v>2255</v>
      </c>
      <c r="BV276" s="43" t="s">
        <v>2256</v>
      </c>
      <c r="BX276" s="43" t="s">
        <v>2257</v>
      </c>
      <c r="BY276" s="43" t="s">
        <v>2258</v>
      </c>
      <c r="BZ276" s="43" t="s">
        <v>2259</v>
      </c>
    </row>
    <row r="277" spans="37:78" x14ac:dyDescent="0.25">
      <c r="AK277" s="43" t="s">
        <v>8744</v>
      </c>
      <c r="AL277" s="43" t="s">
        <v>2294</v>
      </c>
      <c r="AM277" s="43" t="s">
        <v>8745</v>
      </c>
      <c r="AO277" s="43" t="s">
        <v>8746</v>
      </c>
      <c r="AP277" s="43" t="s">
        <v>8747</v>
      </c>
      <c r="AS277" s="43" t="s">
        <v>485</v>
      </c>
      <c r="AU277" s="43" t="s">
        <v>1609</v>
      </c>
      <c r="AV277" s="43" t="s">
        <v>8748</v>
      </c>
      <c r="AX277" s="43" t="s">
        <v>8749</v>
      </c>
      <c r="BA277" s="43" t="s">
        <v>4557</v>
      </c>
      <c r="BB277" s="43" t="s">
        <v>8750</v>
      </c>
      <c r="BC277" s="43" t="s">
        <v>8751</v>
      </c>
      <c r="BF277" s="43" t="s">
        <v>1072</v>
      </c>
      <c r="BJ277" s="43" t="s">
        <v>8752</v>
      </c>
      <c r="BK277" s="43" t="s">
        <v>851</v>
      </c>
      <c r="BM277" s="43" t="s">
        <v>8753</v>
      </c>
      <c r="BN277" s="43" t="s">
        <v>8754</v>
      </c>
      <c r="BO277" s="43" t="s">
        <v>8755</v>
      </c>
      <c r="BP277" s="43" t="s">
        <v>8756</v>
      </c>
      <c r="BR277" s="43" t="s">
        <v>8757</v>
      </c>
      <c r="BT277" s="43" t="s">
        <v>2260</v>
      </c>
      <c r="BV277" s="43" t="s">
        <v>2261</v>
      </c>
      <c r="BX277" s="43" t="s">
        <v>2262</v>
      </c>
      <c r="BY277" s="43" t="s">
        <v>2263</v>
      </c>
      <c r="BZ277" s="43" t="s">
        <v>2264</v>
      </c>
    </row>
    <row r="278" spans="37:78" x14ac:dyDescent="0.25">
      <c r="AK278" s="43" t="s">
        <v>8758</v>
      </c>
      <c r="AL278" s="43" t="s">
        <v>8759</v>
      </c>
      <c r="AM278" s="43" t="s">
        <v>8760</v>
      </c>
      <c r="AO278" s="43" t="s">
        <v>8761</v>
      </c>
      <c r="AP278" s="43" t="s">
        <v>8762</v>
      </c>
      <c r="AS278" s="43" t="s">
        <v>8763</v>
      </c>
      <c r="AU278" s="43" t="s">
        <v>8764</v>
      </c>
      <c r="AV278" s="43" t="s">
        <v>7155</v>
      </c>
      <c r="AX278" s="43" t="s">
        <v>8765</v>
      </c>
      <c r="BA278" s="43" t="s">
        <v>8766</v>
      </c>
      <c r="BB278" s="43" t="s">
        <v>8767</v>
      </c>
      <c r="BC278" s="43" t="s">
        <v>8768</v>
      </c>
      <c r="BF278" s="43" t="s">
        <v>8769</v>
      </c>
      <c r="BJ278" s="43" t="s">
        <v>2315</v>
      </c>
      <c r="BK278" s="43" t="s">
        <v>8770</v>
      </c>
      <c r="BM278" s="43" t="s">
        <v>8771</v>
      </c>
      <c r="BN278" s="43" t="s">
        <v>1176</v>
      </c>
      <c r="BO278" s="43" t="s">
        <v>826</v>
      </c>
      <c r="BP278" s="43" t="s">
        <v>8772</v>
      </c>
      <c r="BR278" s="43" t="s">
        <v>8773</v>
      </c>
      <c r="BT278" s="43" t="s">
        <v>2265</v>
      </c>
      <c r="BV278" s="43" t="s">
        <v>2266</v>
      </c>
      <c r="BX278" s="43" t="s">
        <v>2267</v>
      </c>
      <c r="BY278" s="43" t="s">
        <v>2268</v>
      </c>
      <c r="BZ278" s="43" t="s">
        <v>2269</v>
      </c>
    </row>
    <row r="279" spans="37:78" x14ac:dyDescent="0.25">
      <c r="AK279" s="43" t="s">
        <v>8774</v>
      </c>
      <c r="AL279" s="43" t="s">
        <v>8775</v>
      </c>
      <c r="AM279" s="43" t="s">
        <v>1027</v>
      </c>
      <c r="AO279" s="43" t="s">
        <v>8776</v>
      </c>
      <c r="AP279" s="43" t="s">
        <v>8777</v>
      </c>
      <c r="AS279" s="43" t="s">
        <v>8778</v>
      </c>
      <c r="AU279" s="43" t="s">
        <v>609</v>
      </c>
      <c r="AV279" s="43" t="s">
        <v>8779</v>
      </c>
      <c r="AX279" s="43" t="s">
        <v>8780</v>
      </c>
      <c r="BA279" s="43" t="s">
        <v>487</v>
      </c>
      <c r="BB279" s="43" t="s">
        <v>8781</v>
      </c>
      <c r="BC279" s="43" t="s">
        <v>7456</v>
      </c>
      <c r="BF279" s="43" t="s">
        <v>8782</v>
      </c>
      <c r="BJ279" s="43" t="s">
        <v>8783</v>
      </c>
      <c r="BK279" s="43" t="s">
        <v>8784</v>
      </c>
      <c r="BM279" s="43" t="s">
        <v>8110</v>
      </c>
      <c r="BN279" s="43" t="s">
        <v>2551</v>
      </c>
      <c r="BO279" s="43" t="s">
        <v>8785</v>
      </c>
      <c r="BP279" s="43" t="s">
        <v>8786</v>
      </c>
      <c r="BR279" s="43" t="s">
        <v>8787</v>
      </c>
      <c r="BT279" s="43" t="s">
        <v>2270</v>
      </c>
      <c r="BV279" s="43" t="s">
        <v>2271</v>
      </c>
      <c r="BX279" s="43" t="s">
        <v>2272</v>
      </c>
      <c r="BY279" s="43" t="s">
        <v>2273</v>
      </c>
      <c r="BZ279" s="43" t="s">
        <v>532</v>
      </c>
    </row>
    <row r="280" spans="37:78" x14ac:dyDescent="0.25">
      <c r="AK280" s="43" t="s">
        <v>8788</v>
      </c>
      <c r="AL280" s="43" t="s">
        <v>8789</v>
      </c>
      <c r="AM280" s="43" t="s">
        <v>1043</v>
      </c>
      <c r="AO280" s="43" t="s">
        <v>8790</v>
      </c>
      <c r="AP280" s="43" t="s">
        <v>8791</v>
      </c>
      <c r="AS280" s="43" t="s">
        <v>8792</v>
      </c>
      <c r="AU280" s="43" t="s">
        <v>8793</v>
      </c>
      <c r="AV280" s="43" t="s">
        <v>8794</v>
      </c>
      <c r="AX280" s="43" t="s">
        <v>2426</v>
      </c>
      <c r="BA280" s="43" t="s">
        <v>8795</v>
      </c>
      <c r="BB280" s="43" t="s">
        <v>8796</v>
      </c>
      <c r="BC280" s="43" t="s">
        <v>8797</v>
      </c>
      <c r="BF280" s="43" t="s">
        <v>609</v>
      </c>
      <c r="BJ280" s="43" t="s">
        <v>8798</v>
      </c>
      <c r="BK280" s="43" t="s">
        <v>8799</v>
      </c>
      <c r="BM280" s="43" t="s">
        <v>8800</v>
      </c>
      <c r="BN280" s="43" t="s">
        <v>8801</v>
      </c>
      <c r="BO280" s="43" t="s">
        <v>8802</v>
      </c>
      <c r="BP280" s="43" t="s">
        <v>5896</v>
      </c>
      <c r="BR280" s="43" t="s">
        <v>8803</v>
      </c>
      <c r="BT280" s="43" t="s">
        <v>2274</v>
      </c>
      <c r="BV280" s="43" t="s">
        <v>978</v>
      </c>
      <c r="BX280" s="43" t="s">
        <v>2275</v>
      </c>
      <c r="BY280" s="43" t="s">
        <v>2276</v>
      </c>
      <c r="BZ280" s="43" t="s">
        <v>2277</v>
      </c>
    </row>
    <row r="281" spans="37:78" x14ac:dyDescent="0.25">
      <c r="AK281" s="43" t="s">
        <v>8804</v>
      </c>
      <c r="AL281" s="43" t="s">
        <v>8805</v>
      </c>
      <c r="AM281" s="43" t="s">
        <v>8806</v>
      </c>
      <c r="AO281" s="43" t="s">
        <v>8807</v>
      </c>
      <c r="AP281" s="43" t="s">
        <v>8808</v>
      </c>
      <c r="AS281" s="43" t="s">
        <v>1894</v>
      </c>
      <c r="AU281" s="43" t="s">
        <v>8809</v>
      </c>
      <c r="AV281" s="43" t="s">
        <v>8272</v>
      </c>
      <c r="AX281" s="43" t="s">
        <v>8810</v>
      </c>
      <c r="BA281" s="43" t="s">
        <v>8811</v>
      </c>
      <c r="BB281" s="43" t="s">
        <v>8812</v>
      </c>
      <c r="BC281" s="43" t="s">
        <v>8813</v>
      </c>
      <c r="BF281" s="43" t="s">
        <v>8814</v>
      </c>
      <c r="BJ281" s="43" t="s">
        <v>2330</v>
      </c>
      <c r="BK281" s="43" t="s">
        <v>8815</v>
      </c>
      <c r="BM281" s="43" t="s">
        <v>8816</v>
      </c>
      <c r="BN281" s="43" t="s">
        <v>8817</v>
      </c>
      <c r="BO281" s="43" t="s">
        <v>1674</v>
      </c>
      <c r="BP281" s="43" t="s">
        <v>8818</v>
      </c>
      <c r="BR281" s="43" t="s">
        <v>8819</v>
      </c>
      <c r="BT281" s="43" t="s">
        <v>2278</v>
      </c>
      <c r="BV281" s="43" t="s">
        <v>2279</v>
      </c>
      <c r="BX281" s="43" t="s">
        <v>2280</v>
      </c>
      <c r="BY281" s="43" t="s">
        <v>2281</v>
      </c>
      <c r="BZ281" s="43" t="s">
        <v>2282</v>
      </c>
    </row>
    <row r="282" spans="37:78" x14ac:dyDescent="0.25">
      <c r="AK282" s="43" t="s">
        <v>8820</v>
      </c>
      <c r="AL282" s="43" t="s">
        <v>1607</v>
      </c>
      <c r="AM282" s="43" t="s">
        <v>6020</v>
      </c>
      <c r="AO282" s="43" t="s">
        <v>8821</v>
      </c>
      <c r="AP282" s="43" t="s">
        <v>8822</v>
      </c>
      <c r="AS282" s="43" t="s">
        <v>8823</v>
      </c>
      <c r="AU282" s="43" t="s">
        <v>8824</v>
      </c>
      <c r="AV282" s="43" t="s">
        <v>1647</v>
      </c>
      <c r="AX282" s="43" t="s">
        <v>8825</v>
      </c>
      <c r="BA282" s="43" t="s">
        <v>887</v>
      </c>
      <c r="BB282" s="43" t="s">
        <v>8826</v>
      </c>
      <c r="BC282" s="43" t="s">
        <v>8827</v>
      </c>
      <c r="BF282" s="43" t="s">
        <v>3287</v>
      </c>
      <c r="BJ282" s="43" t="s">
        <v>8828</v>
      </c>
      <c r="BK282" s="43" t="s">
        <v>8829</v>
      </c>
      <c r="BM282" s="43" t="s">
        <v>8830</v>
      </c>
      <c r="BN282" s="43" t="s">
        <v>1894</v>
      </c>
      <c r="BO282" s="43" t="s">
        <v>8831</v>
      </c>
      <c r="BP282" s="43" t="s">
        <v>8832</v>
      </c>
      <c r="BR282" s="43" t="s">
        <v>8833</v>
      </c>
      <c r="BT282" s="43" t="s">
        <v>2283</v>
      </c>
      <c r="BV282" s="43" t="s">
        <v>2284</v>
      </c>
      <c r="BX282" s="43" t="s">
        <v>2285</v>
      </c>
      <c r="BY282" s="43" t="s">
        <v>2286</v>
      </c>
      <c r="BZ282" s="43" t="s">
        <v>2287</v>
      </c>
    </row>
    <row r="283" spans="37:78" x14ac:dyDescent="0.25">
      <c r="AK283" s="43" t="s">
        <v>8834</v>
      </c>
      <c r="AL283" s="43" t="s">
        <v>8835</v>
      </c>
      <c r="AM283" s="43" t="s">
        <v>8836</v>
      </c>
      <c r="AO283" s="43" t="s">
        <v>8837</v>
      </c>
      <c r="AP283" s="43" t="s">
        <v>8838</v>
      </c>
      <c r="AS283" s="43" t="s">
        <v>8839</v>
      </c>
      <c r="AU283" s="43" t="s">
        <v>8840</v>
      </c>
      <c r="AV283" s="43" t="s">
        <v>765</v>
      </c>
      <c r="AX283" s="43" t="s">
        <v>8841</v>
      </c>
      <c r="BA283" s="43" t="s">
        <v>8842</v>
      </c>
      <c r="BB283" s="43" t="s">
        <v>8843</v>
      </c>
      <c r="BC283" s="43" t="s">
        <v>8844</v>
      </c>
      <c r="BF283" s="43" t="s">
        <v>8845</v>
      </c>
      <c r="BJ283" s="43" t="s">
        <v>2660</v>
      </c>
      <c r="BK283" s="43" t="s">
        <v>8846</v>
      </c>
      <c r="BM283" s="43" t="s">
        <v>8847</v>
      </c>
      <c r="BN283" s="43" t="s">
        <v>2518</v>
      </c>
      <c r="BO283" s="43" t="s">
        <v>8848</v>
      </c>
      <c r="BP283" s="43" t="s">
        <v>8849</v>
      </c>
      <c r="BR283" s="43" t="s">
        <v>2719</v>
      </c>
      <c r="BT283" s="43" t="s">
        <v>2288</v>
      </c>
      <c r="BV283" s="43" t="s">
        <v>2289</v>
      </c>
      <c r="BX283" s="43" t="s">
        <v>476</v>
      </c>
      <c r="BY283" s="43" t="s">
        <v>2290</v>
      </c>
      <c r="BZ283" s="43" t="s">
        <v>2291</v>
      </c>
    </row>
    <row r="284" spans="37:78" x14ac:dyDescent="0.25">
      <c r="AK284" s="43" t="s">
        <v>1366</v>
      </c>
      <c r="AL284" s="43" t="s">
        <v>8850</v>
      </c>
      <c r="AM284" s="43" t="s">
        <v>8851</v>
      </c>
      <c r="AO284" s="43" t="s">
        <v>8852</v>
      </c>
      <c r="AP284" s="43" t="s">
        <v>644</v>
      </c>
      <c r="AS284" s="43" t="s">
        <v>8853</v>
      </c>
      <c r="AU284" s="43" t="s">
        <v>8854</v>
      </c>
      <c r="AV284" s="43" t="s">
        <v>8855</v>
      </c>
      <c r="AX284" s="43" t="s">
        <v>8856</v>
      </c>
      <c r="BA284" s="43" t="s">
        <v>8857</v>
      </c>
      <c r="BB284" s="43" t="s">
        <v>8858</v>
      </c>
      <c r="BC284" s="43" t="s">
        <v>3143</v>
      </c>
      <c r="BF284" s="43" t="s">
        <v>7145</v>
      </c>
      <c r="BJ284" s="43" t="s">
        <v>8859</v>
      </c>
      <c r="BK284" s="43" t="s">
        <v>4239</v>
      </c>
      <c r="BM284" s="43" t="s">
        <v>8860</v>
      </c>
      <c r="BN284" s="43" t="s">
        <v>911</v>
      </c>
      <c r="BO284" s="43" t="s">
        <v>4162</v>
      </c>
      <c r="BP284" s="43" t="s">
        <v>794</v>
      </c>
      <c r="BR284" s="43" t="s">
        <v>8861</v>
      </c>
      <c r="BT284" s="43" t="s">
        <v>2292</v>
      </c>
      <c r="BV284" s="43" t="s">
        <v>2293</v>
      </c>
      <c r="BX284" s="43" t="s">
        <v>2294</v>
      </c>
      <c r="BY284" s="43" t="s">
        <v>2295</v>
      </c>
      <c r="BZ284" s="43" t="s">
        <v>2296</v>
      </c>
    </row>
    <row r="285" spans="37:78" x14ac:dyDescent="0.25">
      <c r="AK285" s="43" t="s">
        <v>1686</v>
      </c>
      <c r="AL285" s="43" t="s">
        <v>2299</v>
      </c>
      <c r="AM285" s="43" t="s">
        <v>8862</v>
      </c>
      <c r="AO285" s="43" t="s">
        <v>8863</v>
      </c>
      <c r="AP285" s="43" t="s">
        <v>8640</v>
      </c>
      <c r="AS285" s="43" t="s">
        <v>8864</v>
      </c>
      <c r="AU285" s="43" t="s">
        <v>8865</v>
      </c>
      <c r="AV285" s="43" t="s">
        <v>3752</v>
      </c>
      <c r="AX285" s="43" t="s">
        <v>1386</v>
      </c>
      <c r="BA285" s="43" t="s">
        <v>2113</v>
      </c>
      <c r="BB285" s="43" t="s">
        <v>8866</v>
      </c>
      <c r="BC285" s="43" t="s">
        <v>8867</v>
      </c>
      <c r="BF285" s="43" t="s">
        <v>8868</v>
      </c>
      <c r="BJ285" s="43" t="s">
        <v>8869</v>
      </c>
      <c r="BK285" s="43" t="s">
        <v>8870</v>
      </c>
      <c r="BM285" s="43" t="s">
        <v>8871</v>
      </c>
      <c r="BN285" s="43" t="s">
        <v>8872</v>
      </c>
      <c r="BO285" s="43" t="s">
        <v>8873</v>
      </c>
      <c r="BP285" s="43" t="s">
        <v>8874</v>
      </c>
      <c r="BR285" s="43" t="s">
        <v>8875</v>
      </c>
      <c r="BT285" s="43" t="s">
        <v>2297</v>
      </c>
      <c r="BV285" s="43" t="s">
        <v>2298</v>
      </c>
      <c r="BX285" s="43" t="s">
        <v>2299</v>
      </c>
      <c r="BY285" s="43" t="s">
        <v>2300</v>
      </c>
      <c r="BZ285" s="43" t="s">
        <v>699</v>
      </c>
    </row>
    <row r="286" spans="37:78" x14ac:dyDescent="0.25">
      <c r="AK286" s="43" t="s">
        <v>8876</v>
      </c>
      <c r="AL286" s="43" t="s">
        <v>8877</v>
      </c>
      <c r="AM286" s="43" t="s">
        <v>6976</v>
      </c>
      <c r="AO286" s="43" t="s">
        <v>8878</v>
      </c>
      <c r="AP286" s="43" t="s">
        <v>5284</v>
      </c>
      <c r="AS286" s="43" t="s">
        <v>8879</v>
      </c>
      <c r="AU286" s="43" t="s">
        <v>1867</v>
      </c>
      <c r="AV286" s="43" t="s">
        <v>2250</v>
      </c>
      <c r="AX286" s="43" t="s">
        <v>8880</v>
      </c>
      <c r="BA286" s="43" t="s">
        <v>8881</v>
      </c>
      <c r="BB286" s="43" t="s">
        <v>8882</v>
      </c>
      <c r="BC286" s="43" t="s">
        <v>2621</v>
      </c>
      <c r="BF286" s="43" t="s">
        <v>8883</v>
      </c>
      <c r="BJ286" s="43" t="s">
        <v>2988</v>
      </c>
      <c r="BK286" s="43" t="s">
        <v>2399</v>
      </c>
      <c r="BM286" s="43" t="s">
        <v>8884</v>
      </c>
      <c r="BN286" s="43" t="s">
        <v>8885</v>
      </c>
      <c r="BO286" s="43" t="s">
        <v>8886</v>
      </c>
      <c r="BP286" s="43" t="s">
        <v>8887</v>
      </c>
      <c r="BR286" s="43" t="s">
        <v>1074</v>
      </c>
      <c r="BT286" s="43" t="s">
        <v>2301</v>
      </c>
      <c r="BV286" s="43" t="s">
        <v>2302</v>
      </c>
      <c r="BX286" s="43" t="s">
        <v>2303</v>
      </c>
      <c r="BY286" s="43" t="s">
        <v>2304</v>
      </c>
      <c r="BZ286" s="43" t="s">
        <v>2305</v>
      </c>
    </row>
    <row r="287" spans="37:78" x14ac:dyDescent="0.25">
      <c r="AK287" s="43" t="s">
        <v>8888</v>
      </c>
      <c r="AL287" s="43" t="s">
        <v>3556</v>
      </c>
      <c r="AM287" s="43" t="s">
        <v>8889</v>
      </c>
      <c r="AO287" s="43" t="s">
        <v>8890</v>
      </c>
      <c r="AP287" s="43" t="s">
        <v>736</v>
      </c>
      <c r="AS287" s="43" t="s">
        <v>8891</v>
      </c>
      <c r="AU287" s="43" t="s">
        <v>1080</v>
      </c>
      <c r="AV287" s="43" t="s">
        <v>8892</v>
      </c>
      <c r="AX287" s="43" t="s">
        <v>8893</v>
      </c>
      <c r="BA287" s="43" t="s">
        <v>8894</v>
      </c>
      <c r="BB287" s="43" t="s">
        <v>8895</v>
      </c>
      <c r="BC287" s="43" t="s">
        <v>8896</v>
      </c>
      <c r="BF287" s="43" t="s">
        <v>794</v>
      </c>
      <c r="BJ287" s="43" t="s">
        <v>8897</v>
      </c>
      <c r="BK287" s="43" t="s">
        <v>8898</v>
      </c>
      <c r="BM287" s="43" t="s">
        <v>8899</v>
      </c>
      <c r="BN287" s="43" t="s">
        <v>8900</v>
      </c>
      <c r="BO287" s="43" t="s">
        <v>8901</v>
      </c>
      <c r="BP287" s="43" t="s">
        <v>2264</v>
      </c>
      <c r="BR287" s="43" t="s">
        <v>5034</v>
      </c>
      <c r="BT287" s="43" t="s">
        <v>2306</v>
      </c>
      <c r="BV287" s="43" t="s">
        <v>2307</v>
      </c>
      <c r="BX287" s="43" t="s">
        <v>2308</v>
      </c>
      <c r="BY287" s="43" t="s">
        <v>2309</v>
      </c>
      <c r="BZ287" s="43" t="s">
        <v>2310</v>
      </c>
    </row>
    <row r="288" spans="37:78" x14ac:dyDescent="0.25">
      <c r="AK288" s="43" t="s">
        <v>8902</v>
      </c>
      <c r="AL288" s="43" t="s">
        <v>8903</v>
      </c>
      <c r="AO288" s="43" t="s">
        <v>8904</v>
      </c>
      <c r="AP288" s="43" t="s">
        <v>8905</v>
      </c>
      <c r="AS288" s="43" t="s">
        <v>8906</v>
      </c>
      <c r="AU288" s="43" t="s">
        <v>3288</v>
      </c>
      <c r="AV288" s="43" t="s">
        <v>8907</v>
      </c>
      <c r="AX288" s="43" t="s">
        <v>8908</v>
      </c>
      <c r="BA288" s="43" t="s">
        <v>8909</v>
      </c>
      <c r="BB288" s="43" t="s">
        <v>5487</v>
      </c>
      <c r="BC288" s="43" t="s">
        <v>8910</v>
      </c>
      <c r="BF288" s="43" t="s">
        <v>8911</v>
      </c>
      <c r="BJ288" s="43" t="s">
        <v>8912</v>
      </c>
      <c r="BK288" s="43" t="s">
        <v>1763</v>
      </c>
      <c r="BM288" s="43" t="s">
        <v>8913</v>
      </c>
      <c r="BN288" s="43" t="s">
        <v>8914</v>
      </c>
      <c r="BO288" s="43" t="s">
        <v>8915</v>
      </c>
      <c r="BP288" s="43" t="s">
        <v>8916</v>
      </c>
      <c r="BR288" s="43" t="s">
        <v>8917</v>
      </c>
      <c r="BT288" s="43" t="s">
        <v>2311</v>
      </c>
      <c r="BV288" s="43" t="s">
        <v>2312</v>
      </c>
      <c r="BX288" s="43" t="s">
        <v>2313</v>
      </c>
      <c r="BY288" s="43" t="s">
        <v>2314</v>
      </c>
      <c r="BZ288" s="43" t="s">
        <v>2315</v>
      </c>
    </row>
    <row r="289" spans="37:78" x14ac:dyDescent="0.25">
      <c r="AK289" s="43" t="s">
        <v>8918</v>
      </c>
      <c r="AL289" s="43" t="s">
        <v>8919</v>
      </c>
      <c r="AO289" s="43" t="s">
        <v>8920</v>
      </c>
      <c r="AP289" s="43" t="s">
        <v>4906</v>
      </c>
      <c r="AS289" s="43" t="s">
        <v>2276</v>
      </c>
      <c r="AU289" s="43" t="s">
        <v>8921</v>
      </c>
      <c r="AV289" s="43" t="s">
        <v>8922</v>
      </c>
      <c r="AX289" s="43" t="s">
        <v>8923</v>
      </c>
      <c r="BA289" s="43" t="s">
        <v>2162</v>
      </c>
      <c r="BB289" s="43" t="s">
        <v>8924</v>
      </c>
      <c r="BC289" s="43" t="s">
        <v>8925</v>
      </c>
      <c r="BF289" s="43" t="s">
        <v>2590</v>
      </c>
      <c r="BJ289" s="43" t="s">
        <v>8926</v>
      </c>
      <c r="BK289" s="43" t="s">
        <v>8927</v>
      </c>
      <c r="BM289" s="43" t="s">
        <v>8928</v>
      </c>
      <c r="BN289" s="43" t="s">
        <v>3049</v>
      </c>
      <c r="BO289" s="43" t="s">
        <v>738</v>
      </c>
      <c r="BP289" s="43" t="s">
        <v>8929</v>
      </c>
      <c r="BR289" s="43" t="s">
        <v>8930</v>
      </c>
      <c r="BT289" s="43" t="s">
        <v>2316</v>
      </c>
      <c r="BV289" s="43" t="s">
        <v>2317</v>
      </c>
      <c r="BX289" s="43" t="s">
        <v>2318</v>
      </c>
      <c r="BY289" s="43" t="s">
        <v>2319</v>
      </c>
      <c r="BZ289" s="43" t="s">
        <v>2320</v>
      </c>
    </row>
    <row r="290" spans="37:78" x14ac:dyDescent="0.25">
      <c r="AK290" s="43" t="s">
        <v>8931</v>
      </c>
      <c r="AL290" s="43" t="s">
        <v>8932</v>
      </c>
      <c r="AO290" s="43" t="s">
        <v>8933</v>
      </c>
      <c r="AP290" s="43" t="s">
        <v>8934</v>
      </c>
      <c r="AS290" s="43" t="s">
        <v>8935</v>
      </c>
      <c r="AU290" s="43" t="s">
        <v>8936</v>
      </c>
      <c r="AV290" s="43" t="s">
        <v>8937</v>
      </c>
      <c r="AX290" s="43" t="s">
        <v>6802</v>
      </c>
      <c r="BA290" s="43" t="s">
        <v>8938</v>
      </c>
      <c r="BB290" s="43" t="s">
        <v>8939</v>
      </c>
      <c r="BC290" s="43" t="s">
        <v>4431</v>
      </c>
      <c r="BF290" s="43" t="s">
        <v>2264</v>
      </c>
      <c r="BJ290" s="43" t="s">
        <v>2345</v>
      </c>
      <c r="BK290" s="43" t="s">
        <v>8940</v>
      </c>
      <c r="BM290" s="43" t="s">
        <v>8941</v>
      </c>
      <c r="BN290" s="43" t="s">
        <v>8942</v>
      </c>
      <c r="BO290" s="43" t="s">
        <v>8943</v>
      </c>
      <c r="BP290" s="43" t="s">
        <v>8944</v>
      </c>
      <c r="BR290" s="43" t="s">
        <v>8945</v>
      </c>
      <c r="BT290" s="43" t="s">
        <v>2321</v>
      </c>
      <c r="BV290" s="43" t="s">
        <v>2322</v>
      </c>
      <c r="BX290" s="43" t="s">
        <v>2323</v>
      </c>
      <c r="BY290" s="43" t="s">
        <v>2324</v>
      </c>
      <c r="BZ290" s="43" t="s">
        <v>2325</v>
      </c>
    </row>
    <row r="291" spans="37:78" x14ac:dyDescent="0.25">
      <c r="AK291" s="43" t="s">
        <v>8946</v>
      </c>
      <c r="AL291" s="43" t="s">
        <v>8947</v>
      </c>
      <c r="AO291" s="43" t="s">
        <v>8948</v>
      </c>
      <c r="AP291" s="43" t="s">
        <v>8949</v>
      </c>
      <c r="AS291" s="43" t="s">
        <v>8950</v>
      </c>
      <c r="AU291" s="43" t="s">
        <v>8951</v>
      </c>
      <c r="AV291" s="43" t="s">
        <v>8952</v>
      </c>
      <c r="AX291" s="43" t="s">
        <v>8953</v>
      </c>
      <c r="BA291" s="43" t="s">
        <v>8954</v>
      </c>
      <c r="BB291" s="43" t="s">
        <v>8955</v>
      </c>
      <c r="BC291" s="43" t="s">
        <v>8956</v>
      </c>
      <c r="BF291" s="43" t="s">
        <v>8957</v>
      </c>
      <c r="BJ291" s="43" t="s">
        <v>487</v>
      </c>
      <c r="BK291" s="43" t="s">
        <v>1770</v>
      </c>
      <c r="BM291" s="43" t="s">
        <v>8958</v>
      </c>
      <c r="BN291" s="43" t="s">
        <v>8959</v>
      </c>
      <c r="BO291" s="43" t="s">
        <v>8960</v>
      </c>
      <c r="BP291" s="43" t="s">
        <v>8961</v>
      </c>
      <c r="BR291" s="43" t="s">
        <v>6020</v>
      </c>
      <c r="BT291" s="43" t="s">
        <v>2326</v>
      </c>
      <c r="BV291" s="43" t="s">
        <v>2327</v>
      </c>
      <c r="BX291" s="43" t="s">
        <v>2328</v>
      </c>
      <c r="BY291" s="43" t="s">
        <v>2329</v>
      </c>
      <c r="BZ291" s="43" t="s">
        <v>2330</v>
      </c>
    </row>
    <row r="292" spans="37:78" x14ac:dyDescent="0.25">
      <c r="AK292" s="43" t="s">
        <v>8962</v>
      </c>
      <c r="AL292" s="43" t="s">
        <v>8963</v>
      </c>
      <c r="AO292" s="43" t="s">
        <v>8964</v>
      </c>
      <c r="AP292" s="43" t="s">
        <v>8965</v>
      </c>
      <c r="AS292" s="43" t="s">
        <v>8250</v>
      </c>
      <c r="AU292" s="43" t="s">
        <v>8966</v>
      </c>
      <c r="AV292" s="43" t="s">
        <v>7519</v>
      </c>
      <c r="AX292" s="43" t="s">
        <v>8967</v>
      </c>
      <c r="BA292" s="43" t="s">
        <v>8968</v>
      </c>
      <c r="BB292" s="43" t="s">
        <v>8969</v>
      </c>
      <c r="BC292" s="43" t="s">
        <v>8970</v>
      </c>
      <c r="BF292" s="43" t="s">
        <v>8971</v>
      </c>
      <c r="BJ292" s="43" t="s">
        <v>8414</v>
      </c>
      <c r="BK292" s="43" t="s">
        <v>8972</v>
      </c>
      <c r="BM292" s="43" t="s">
        <v>8973</v>
      </c>
      <c r="BN292" s="43" t="s">
        <v>8974</v>
      </c>
      <c r="BO292" s="43" t="s">
        <v>3862</v>
      </c>
      <c r="BP292" s="43" t="s">
        <v>8975</v>
      </c>
      <c r="BR292" s="43" t="s">
        <v>8976</v>
      </c>
      <c r="BT292" s="43" t="s">
        <v>2331</v>
      </c>
      <c r="BV292" s="43" t="s">
        <v>2332</v>
      </c>
      <c r="BX292" s="43" t="s">
        <v>2333</v>
      </c>
      <c r="BY292" s="43" t="s">
        <v>2334</v>
      </c>
      <c r="BZ292" s="43" t="s">
        <v>2288</v>
      </c>
    </row>
    <row r="293" spans="37:78" x14ac:dyDescent="0.25">
      <c r="AK293" s="43" t="s">
        <v>8977</v>
      </c>
      <c r="AL293" s="43" t="s">
        <v>8978</v>
      </c>
      <c r="AO293" s="43" t="s">
        <v>8979</v>
      </c>
      <c r="AP293" s="43" t="s">
        <v>8980</v>
      </c>
      <c r="AS293" s="43" t="s">
        <v>8981</v>
      </c>
      <c r="AU293" s="43" t="s">
        <v>7155</v>
      </c>
      <c r="AV293" s="43" t="s">
        <v>8982</v>
      </c>
      <c r="AX293" s="43" t="s">
        <v>8983</v>
      </c>
      <c r="BA293" s="43" t="s">
        <v>8984</v>
      </c>
      <c r="BB293" s="43" t="s">
        <v>8985</v>
      </c>
      <c r="BC293" s="43" t="s">
        <v>8986</v>
      </c>
      <c r="BF293" s="43" t="s">
        <v>5523</v>
      </c>
      <c r="BJ293" s="43" t="s">
        <v>1187</v>
      </c>
      <c r="BK293" s="43" t="s">
        <v>8987</v>
      </c>
      <c r="BM293" s="43" t="s">
        <v>8988</v>
      </c>
      <c r="BN293" s="43" t="s">
        <v>3278</v>
      </c>
      <c r="BO293" s="43" t="s">
        <v>880</v>
      </c>
      <c r="BP293" s="43" t="s">
        <v>8989</v>
      </c>
      <c r="BR293" s="43" t="s">
        <v>8990</v>
      </c>
      <c r="BT293" s="43" t="s">
        <v>2335</v>
      </c>
      <c r="BV293" s="43" t="s">
        <v>2336</v>
      </c>
      <c r="BX293" s="43" t="s">
        <v>2337</v>
      </c>
      <c r="BY293" s="43" t="s">
        <v>2338</v>
      </c>
      <c r="BZ293" s="43" t="s">
        <v>2339</v>
      </c>
    </row>
    <row r="294" spans="37:78" x14ac:dyDescent="0.25">
      <c r="AK294" s="43" t="s">
        <v>8991</v>
      </c>
      <c r="AL294" s="43" t="s">
        <v>8992</v>
      </c>
      <c r="AO294" s="43" t="s">
        <v>8993</v>
      </c>
      <c r="AP294" s="43" t="s">
        <v>8994</v>
      </c>
      <c r="AS294" s="43" t="s">
        <v>1033</v>
      </c>
      <c r="AU294" s="43" t="s">
        <v>8995</v>
      </c>
      <c r="AV294" s="43" t="s">
        <v>8996</v>
      </c>
      <c r="AX294" s="43" t="s">
        <v>8997</v>
      </c>
      <c r="BA294" s="43" t="s">
        <v>8998</v>
      </c>
      <c r="BB294" s="43" t="s">
        <v>8999</v>
      </c>
      <c r="BC294" s="43" t="s">
        <v>4246</v>
      </c>
      <c r="BF294" s="43" t="s">
        <v>9000</v>
      </c>
      <c r="BJ294" s="43" t="s">
        <v>9001</v>
      </c>
      <c r="BK294" s="43" t="s">
        <v>9002</v>
      </c>
      <c r="BM294" s="43" t="s">
        <v>9003</v>
      </c>
      <c r="BN294" s="43" t="s">
        <v>9004</v>
      </c>
      <c r="BO294" s="43" t="s">
        <v>9005</v>
      </c>
      <c r="BP294" s="43" t="s">
        <v>9006</v>
      </c>
      <c r="BR294" s="43" t="s">
        <v>9007</v>
      </c>
      <c r="BT294" s="43" t="s">
        <v>2340</v>
      </c>
      <c r="BV294" s="43" t="s">
        <v>2341</v>
      </c>
      <c r="BX294" s="43" t="s">
        <v>2342</v>
      </c>
      <c r="BY294" s="43" t="s">
        <v>2343</v>
      </c>
      <c r="BZ294" s="43" t="s">
        <v>2344</v>
      </c>
    </row>
    <row r="295" spans="37:78" x14ac:dyDescent="0.25">
      <c r="AK295" s="43" t="s">
        <v>9008</v>
      </c>
      <c r="AL295" s="43" t="s">
        <v>9009</v>
      </c>
      <c r="AO295" s="43" t="s">
        <v>2136</v>
      </c>
      <c r="AP295" s="43" t="s">
        <v>9010</v>
      </c>
      <c r="AS295" s="43" t="s">
        <v>2573</v>
      </c>
      <c r="AU295" s="43" t="s">
        <v>9011</v>
      </c>
      <c r="AV295" s="43" t="s">
        <v>9012</v>
      </c>
      <c r="AX295" s="43" t="s">
        <v>9013</v>
      </c>
      <c r="BA295" s="43" t="s">
        <v>6404</v>
      </c>
      <c r="BB295" s="43" t="s">
        <v>9014</v>
      </c>
      <c r="BC295" s="43" t="s">
        <v>9015</v>
      </c>
      <c r="BF295" s="43" t="s">
        <v>9016</v>
      </c>
      <c r="BJ295" s="43" t="s">
        <v>918</v>
      </c>
      <c r="BK295" s="43" t="s">
        <v>9017</v>
      </c>
      <c r="BM295" s="43" t="s">
        <v>9018</v>
      </c>
      <c r="BN295" s="43" t="s">
        <v>1033</v>
      </c>
      <c r="BO295" s="43" t="s">
        <v>9019</v>
      </c>
      <c r="BP295" s="43" t="s">
        <v>9020</v>
      </c>
      <c r="BR295" s="43" t="s">
        <v>5219</v>
      </c>
      <c r="BT295" s="43" t="s">
        <v>2345</v>
      </c>
      <c r="BV295" s="43" t="s">
        <v>2346</v>
      </c>
      <c r="BX295" s="43" t="s">
        <v>1987</v>
      </c>
      <c r="BY295" s="43" t="s">
        <v>2347</v>
      </c>
      <c r="BZ295" s="43" t="s">
        <v>2348</v>
      </c>
    </row>
    <row r="296" spans="37:78" x14ac:dyDescent="0.25">
      <c r="AK296" s="43" t="s">
        <v>9021</v>
      </c>
      <c r="AL296" s="43" t="s">
        <v>9022</v>
      </c>
      <c r="AO296" s="43" t="s">
        <v>3420</v>
      </c>
      <c r="AP296" s="43" t="s">
        <v>9023</v>
      </c>
      <c r="AS296" s="43" t="s">
        <v>9024</v>
      </c>
      <c r="AU296" s="43" t="s">
        <v>8308</v>
      </c>
      <c r="AV296" s="43" t="s">
        <v>9025</v>
      </c>
      <c r="AX296" s="43" t="s">
        <v>3268</v>
      </c>
      <c r="BA296" s="43" t="s">
        <v>9026</v>
      </c>
      <c r="BB296" s="43" t="s">
        <v>9027</v>
      </c>
      <c r="BC296" s="43" t="s">
        <v>9028</v>
      </c>
      <c r="BF296" s="43" t="s">
        <v>1671</v>
      </c>
      <c r="BJ296" s="43" t="s">
        <v>790</v>
      </c>
      <c r="BK296" s="43" t="s">
        <v>9029</v>
      </c>
      <c r="BM296" s="43" t="s">
        <v>3659</v>
      </c>
      <c r="BN296" s="43" t="s">
        <v>7882</v>
      </c>
      <c r="BO296" s="43" t="s">
        <v>9030</v>
      </c>
      <c r="BP296" s="43" t="s">
        <v>1649</v>
      </c>
      <c r="BT296" s="43" t="s">
        <v>836</v>
      </c>
      <c r="BV296" s="43" t="s">
        <v>2349</v>
      </c>
      <c r="BX296" s="43" t="s">
        <v>2350</v>
      </c>
      <c r="BY296" s="43" t="s">
        <v>2351</v>
      </c>
      <c r="BZ296" s="43" t="s">
        <v>2352</v>
      </c>
    </row>
    <row r="297" spans="37:78" x14ac:dyDescent="0.25">
      <c r="AK297" s="43" t="s">
        <v>9031</v>
      </c>
      <c r="AL297" s="43" t="s">
        <v>9032</v>
      </c>
      <c r="AO297" s="43" t="s">
        <v>9033</v>
      </c>
      <c r="AP297" s="43" t="s">
        <v>7145</v>
      </c>
      <c r="AS297" s="43" t="s">
        <v>9034</v>
      </c>
      <c r="AU297" s="43" t="s">
        <v>9035</v>
      </c>
      <c r="AV297" s="43" t="s">
        <v>9036</v>
      </c>
      <c r="AX297" s="43" t="s">
        <v>5034</v>
      </c>
      <c r="BA297" s="43" t="s">
        <v>9037</v>
      </c>
      <c r="BB297" s="43" t="s">
        <v>9038</v>
      </c>
      <c r="BC297" s="43" t="s">
        <v>9039</v>
      </c>
      <c r="BF297" s="43" t="s">
        <v>9040</v>
      </c>
      <c r="BJ297" s="43" t="s">
        <v>9041</v>
      </c>
      <c r="BK297" s="43" t="s">
        <v>9042</v>
      </c>
      <c r="BM297" s="43" t="s">
        <v>9043</v>
      </c>
      <c r="BN297" s="43" t="s">
        <v>2573</v>
      </c>
      <c r="BO297" s="43" t="s">
        <v>887</v>
      </c>
      <c r="BP297" s="43" t="s">
        <v>9044</v>
      </c>
      <c r="BT297" s="43" t="s">
        <v>2353</v>
      </c>
      <c r="BV297" s="43" t="s">
        <v>2354</v>
      </c>
      <c r="BX297" s="43" t="s">
        <v>2355</v>
      </c>
      <c r="BY297" s="43" t="s">
        <v>2356</v>
      </c>
      <c r="BZ297" s="43" t="s">
        <v>2357</v>
      </c>
    </row>
    <row r="298" spans="37:78" x14ac:dyDescent="0.25">
      <c r="AK298" s="43" t="s">
        <v>476</v>
      </c>
      <c r="AL298" s="43" t="s">
        <v>2039</v>
      </c>
      <c r="AO298" s="43" t="s">
        <v>5579</v>
      </c>
      <c r="AP298" s="43" t="s">
        <v>1873</v>
      </c>
      <c r="AS298" s="43" t="s">
        <v>784</v>
      </c>
      <c r="AU298" s="43" t="s">
        <v>9045</v>
      </c>
      <c r="AV298" s="43" t="s">
        <v>9046</v>
      </c>
      <c r="AX298" s="43" t="s">
        <v>3346</v>
      </c>
      <c r="BA298" s="43" t="s">
        <v>1016</v>
      </c>
      <c r="BB298" s="43" t="s">
        <v>9047</v>
      </c>
      <c r="BC298" s="43" t="s">
        <v>8812</v>
      </c>
      <c r="BF298" s="43" t="s">
        <v>2250</v>
      </c>
      <c r="BJ298" s="43" t="s">
        <v>9048</v>
      </c>
      <c r="BK298" s="43" t="s">
        <v>9049</v>
      </c>
      <c r="BM298" s="43" t="s">
        <v>9050</v>
      </c>
      <c r="BN298" s="43" t="s">
        <v>9051</v>
      </c>
      <c r="BO298" s="43" t="s">
        <v>9052</v>
      </c>
      <c r="BP298" s="43" t="s">
        <v>4465</v>
      </c>
      <c r="BT298" s="43" t="s">
        <v>2358</v>
      </c>
      <c r="BV298" s="43" t="s">
        <v>2359</v>
      </c>
      <c r="BX298" s="43" t="s">
        <v>2003</v>
      </c>
      <c r="BY298" s="43" t="s">
        <v>2360</v>
      </c>
      <c r="BZ298" s="43" t="s">
        <v>2361</v>
      </c>
    </row>
    <row r="299" spans="37:78" x14ac:dyDescent="0.25">
      <c r="AK299" s="43" t="s">
        <v>739</v>
      </c>
      <c r="AL299" s="43" t="s">
        <v>9053</v>
      </c>
      <c r="AO299" s="43" t="s">
        <v>7007</v>
      </c>
      <c r="AP299" s="43" t="s">
        <v>9054</v>
      </c>
      <c r="AS299" s="43" t="s">
        <v>9055</v>
      </c>
      <c r="AU299" s="43" t="s">
        <v>2621</v>
      </c>
      <c r="AV299" s="43" t="s">
        <v>9056</v>
      </c>
      <c r="AX299" s="43" t="s">
        <v>9057</v>
      </c>
      <c r="BA299" s="43" t="s">
        <v>9058</v>
      </c>
      <c r="BB299" s="43" t="s">
        <v>9059</v>
      </c>
      <c r="BC299" s="43" t="s">
        <v>1674</v>
      </c>
      <c r="BF299" s="43" t="s">
        <v>4158</v>
      </c>
      <c r="BJ299" s="43" t="s">
        <v>9060</v>
      </c>
      <c r="BK299" s="43" t="s">
        <v>9061</v>
      </c>
      <c r="BM299" s="43" t="s">
        <v>9062</v>
      </c>
      <c r="BN299" s="43" t="s">
        <v>2609</v>
      </c>
      <c r="BO299" s="43" t="s">
        <v>9063</v>
      </c>
      <c r="BP299" s="43" t="s">
        <v>9064</v>
      </c>
      <c r="BT299" s="43" t="s">
        <v>2362</v>
      </c>
      <c r="BV299" s="43" t="s">
        <v>2363</v>
      </c>
      <c r="BX299" s="43" t="s">
        <v>2039</v>
      </c>
      <c r="BY299" s="43" t="s">
        <v>2364</v>
      </c>
      <c r="BZ299" s="43" t="s">
        <v>2365</v>
      </c>
    </row>
    <row r="300" spans="37:78" x14ac:dyDescent="0.25">
      <c r="AK300" s="43" t="s">
        <v>735</v>
      </c>
      <c r="AL300" s="43" t="s">
        <v>2368</v>
      </c>
      <c r="AO300" s="43" t="s">
        <v>9065</v>
      </c>
      <c r="AP300" s="43" t="s">
        <v>9066</v>
      </c>
      <c r="AS300" s="43" t="s">
        <v>9067</v>
      </c>
      <c r="AU300" s="43" t="s">
        <v>9068</v>
      </c>
      <c r="AV300" s="43" t="s">
        <v>9069</v>
      </c>
      <c r="AX300" s="43" t="s">
        <v>9070</v>
      </c>
      <c r="BA300" s="43" t="s">
        <v>9071</v>
      </c>
      <c r="BB300" s="43" t="s">
        <v>9072</v>
      </c>
      <c r="BC300" s="43" t="s">
        <v>820</v>
      </c>
      <c r="BF300" s="43" t="s">
        <v>9073</v>
      </c>
      <c r="BJ300" s="43" t="s">
        <v>9063</v>
      </c>
      <c r="BK300" s="43" t="s">
        <v>1783</v>
      </c>
      <c r="BM300" s="43" t="s">
        <v>9074</v>
      </c>
      <c r="BN300" s="43" t="s">
        <v>605</v>
      </c>
      <c r="BO300" s="43" t="s">
        <v>647</v>
      </c>
      <c r="BP300" s="43" t="s">
        <v>9075</v>
      </c>
      <c r="BT300" s="43" t="s">
        <v>2366</v>
      </c>
      <c r="BV300" s="43" t="s">
        <v>2367</v>
      </c>
      <c r="BX300" s="43" t="s">
        <v>2368</v>
      </c>
      <c r="BY300" s="43" t="s">
        <v>2369</v>
      </c>
      <c r="BZ300" s="43" t="s">
        <v>2370</v>
      </c>
    </row>
    <row r="301" spans="37:78" x14ac:dyDescent="0.25">
      <c r="AK301" s="43" t="s">
        <v>3595</v>
      </c>
      <c r="AL301" s="43" t="s">
        <v>8239</v>
      </c>
      <c r="AO301" s="43" t="s">
        <v>9076</v>
      </c>
      <c r="AP301" s="43" t="s">
        <v>794</v>
      </c>
      <c r="AS301" s="43" t="s">
        <v>1405</v>
      </c>
      <c r="AU301" s="43" t="s">
        <v>9077</v>
      </c>
      <c r="AV301" s="43" t="s">
        <v>9078</v>
      </c>
      <c r="AX301" s="43" t="s">
        <v>9079</v>
      </c>
      <c r="BA301" s="43" t="s">
        <v>9080</v>
      </c>
      <c r="BB301" s="43" t="s">
        <v>9081</v>
      </c>
      <c r="BC301" s="43" t="s">
        <v>5630</v>
      </c>
      <c r="BF301" s="43" t="s">
        <v>9082</v>
      </c>
      <c r="BJ301" s="43" t="s">
        <v>8456</v>
      </c>
      <c r="BK301" s="43" t="s">
        <v>9083</v>
      </c>
      <c r="BM301" s="43" t="s">
        <v>9084</v>
      </c>
      <c r="BN301" s="43" t="s">
        <v>9085</v>
      </c>
      <c r="BO301" s="43" t="s">
        <v>9038</v>
      </c>
      <c r="BP301" s="43" t="s">
        <v>8541</v>
      </c>
      <c r="BT301" s="43" t="s">
        <v>2371</v>
      </c>
      <c r="BV301" s="43" t="s">
        <v>2372</v>
      </c>
      <c r="BX301" s="43" t="s">
        <v>2373</v>
      </c>
      <c r="BY301" s="43" t="s">
        <v>2374</v>
      </c>
      <c r="BZ301" s="43" t="s">
        <v>2375</v>
      </c>
    </row>
    <row r="302" spans="37:78" x14ac:dyDescent="0.25">
      <c r="AK302" s="43" t="s">
        <v>6330</v>
      </c>
      <c r="AL302" s="43" t="s">
        <v>2392</v>
      </c>
      <c r="AO302" s="43" t="s">
        <v>9086</v>
      </c>
      <c r="AP302" s="43" t="s">
        <v>9087</v>
      </c>
      <c r="AS302" s="43" t="s">
        <v>9088</v>
      </c>
      <c r="AU302" s="43" t="s">
        <v>9089</v>
      </c>
      <c r="AV302" s="43" t="s">
        <v>9090</v>
      </c>
      <c r="AX302" s="43" t="s">
        <v>9091</v>
      </c>
      <c r="BA302" s="43" t="s">
        <v>9092</v>
      </c>
      <c r="BB302" s="43" t="s">
        <v>9093</v>
      </c>
      <c r="BC302" s="43" t="s">
        <v>2685</v>
      </c>
      <c r="BF302" s="43" t="s">
        <v>9094</v>
      </c>
      <c r="BJ302" s="43" t="s">
        <v>9095</v>
      </c>
      <c r="BK302" s="43" t="s">
        <v>9096</v>
      </c>
      <c r="BM302" s="43" t="s">
        <v>829</v>
      </c>
      <c r="BN302" s="43" t="s">
        <v>9097</v>
      </c>
      <c r="BO302" s="43" t="s">
        <v>9098</v>
      </c>
      <c r="BP302" s="43" t="s">
        <v>1068</v>
      </c>
      <c r="BT302" s="43" t="s">
        <v>2376</v>
      </c>
      <c r="BV302" s="43" t="s">
        <v>2377</v>
      </c>
      <c r="BX302" s="43" t="s">
        <v>2378</v>
      </c>
      <c r="BY302" s="43" t="s">
        <v>2379</v>
      </c>
      <c r="BZ302" s="43" t="s">
        <v>2380</v>
      </c>
    </row>
    <row r="303" spans="37:78" x14ac:dyDescent="0.25">
      <c r="AK303" s="43" t="s">
        <v>9099</v>
      </c>
      <c r="AL303" s="43" t="s">
        <v>9100</v>
      </c>
      <c r="AO303" s="43" t="s">
        <v>593</v>
      </c>
      <c r="AP303" s="43" t="s">
        <v>9101</v>
      </c>
      <c r="AS303" s="43" t="s">
        <v>710</v>
      </c>
      <c r="AU303" s="43" t="s">
        <v>9102</v>
      </c>
      <c r="AV303" s="43" t="s">
        <v>9103</v>
      </c>
      <c r="AX303" s="43" t="s">
        <v>9104</v>
      </c>
      <c r="BA303" s="43" t="s">
        <v>9105</v>
      </c>
      <c r="BB303" s="43" t="s">
        <v>9106</v>
      </c>
      <c r="BC303" s="43" t="s">
        <v>4642</v>
      </c>
      <c r="BF303" s="43" t="s">
        <v>9107</v>
      </c>
      <c r="BJ303" s="43" t="s">
        <v>9108</v>
      </c>
      <c r="BK303" s="43" t="s">
        <v>1837</v>
      </c>
      <c r="BM303" s="43" t="s">
        <v>9109</v>
      </c>
      <c r="BN303" s="43" t="s">
        <v>1405</v>
      </c>
      <c r="BO303" s="43" t="s">
        <v>9110</v>
      </c>
      <c r="BP303" s="43" t="s">
        <v>2320</v>
      </c>
      <c r="BT303" s="43" t="s">
        <v>2381</v>
      </c>
      <c r="BV303" s="43" t="s">
        <v>2382</v>
      </c>
      <c r="BX303" s="43" t="s">
        <v>2383</v>
      </c>
      <c r="BY303" s="43" t="s">
        <v>2384</v>
      </c>
      <c r="BZ303" s="43" t="s">
        <v>2385</v>
      </c>
    </row>
    <row r="304" spans="37:78" x14ac:dyDescent="0.25">
      <c r="AK304" s="43" t="s">
        <v>9111</v>
      </c>
      <c r="AL304" s="43" t="s">
        <v>9112</v>
      </c>
      <c r="AO304" s="43" t="s">
        <v>9113</v>
      </c>
      <c r="AP304" s="43" t="s">
        <v>9114</v>
      </c>
      <c r="AS304" s="43" t="s">
        <v>9115</v>
      </c>
      <c r="AU304" s="43" t="s">
        <v>9116</v>
      </c>
      <c r="AV304" s="43" t="s">
        <v>9117</v>
      </c>
      <c r="AX304" s="43" t="s">
        <v>9118</v>
      </c>
      <c r="BA304" s="43" t="s">
        <v>9119</v>
      </c>
      <c r="BB304" s="43" t="s">
        <v>909</v>
      </c>
      <c r="BC304" s="43" t="s">
        <v>5487</v>
      </c>
      <c r="BF304" s="43" t="s">
        <v>9120</v>
      </c>
      <c r="BJ304" s="43" t="s">
        <v>7796</v>
      </c>
      <c r="BK304" s="43" t="s">
        <v>9121</v>
      </c>
      <c r="BM304" s="43" t="s">
        <v>9122</v>
      </c>
      <c r="BN304" s="43" t="s">
        <v>800</v>
      </c>
      <c r="BO304" s="43" t="s">
        <v>9123</v>
      </c>
      <c r="BP304" s="43" t="s">
        <v>8592</v>
      </c>
      <c r="BT304" s="43" t="s">
        <v>2386</v>
      </c>
      <c r="BV304" s="43" t="s">
        <v>2387</v>
      </c>
      <c r="BX304" s="43" t="s">
        <v>2388</v>
      </c>
      <c r="BY304" s="43" t="s">
        <v>2389</v>
      </c>
      <c r="BZ304" s="43" t="s">
        <v>2390</v>
      </c>
    </row>
    <row r="305" spans="37:78" x14ac:dyDescent="0.25">
      <c r="AK305" s="43" t="s">
        <v>9124</v>
      </c>
      <c r="AL305" s="43" t="s">
        <v>9125</v>
      </c>
      <c r="AO305" s="43" t="s">
        <v>5761</v>
      </c>
      <c r="AP305" s="43" t="s">
        <v>9126</v>
      </c>
      <c r="AS305" s="43" t="s">
        <v>9127</v>
      </c>
      <c r="AU305" s="43" t="s">
        <v>9128</v>
      </c>
      <c r="AV305" s="43" t="s">
        <v>9129</v>
      </c>
      <c r="AX305" s="43" t="s">
        <v>9130</v>
      </c>
      <c r="BA305" s="43" t="s">
        <v>1889</v>
      </c>
      <c r="BB305" s="43" t="s">
        <v>2118</v>
      </c>
      <c r="BC305" s="43" t="s">
        <v>9131</v>
      </c>
      <c r="BF305" s="43" t="s">
        <v>9132</v>
      </c>
      <c r="BJ305" s="43" t="s">
        <v>9133</v>
      </c>
      <c r="BK305" s="43" t="s">
        <v>9134</v>
      </c>
      <c r="BM305" s="43" t="s">
        <v>9135</v>
      </c>
      <c r="BN305" s="43" t="s">
        <v>1212</v>
      </c>
      <c r="BO305" s="43" t="s">
        <v>9136</v>
      </c>
      <c r="BP305" s="43" t="s">
        <v>9137</v>
      </c>
      <c r="BT305" s="43" t="s">
        <v>1001</v>
      </c>
      <c r="BV305" s="43" t="s">
        <v>2391</v>
      </c>
      <c r="BX305" s="43" t="s">
        <v>2392</v>
      </c>
      <c r="BY305" s="43" t="s">
        <v>2393</v>
      </c>
      <c r="BZ305" s="43" t="s">
        <v>2366</v>
      </c>
    </row>
    <row r="306" spans="37:78" x14ac:dyDescent="0.25">
      <c r="AK306" s="43" t="s">
        <v>9138</v>
      </c>
      <c r="AL306" s="43" t="s">
        <v>9139</v>
      </c>
      <c r="AO306" s="43" t="s">
        <v>9140</v>
      </c>
      <c r="AP306" s="43" t="s">
        <v>691</v>
      </c>
      <c r="AS306" s="43" t="s">
        <v>9141</v>
      </c>
      <c r="AU306" s="43" t="s">
        <v>780</v>
      </c>
      <c r="AV306" s="43" t="s">
        <v>9142</v>
      </c>
      <c r="AX306" s="43" t="s">
        <v>9143</v>
      </c>
      <c r="BA306" s="43" t="s">
        <v>9144</v>
      </c>
      <c r="BB306" s="43" t="s">
        <v>9145</v>
      </c>
      <c r="BC306" s="43" t="s">
        <v>4162</v>
      </c>
      <c r="BF306" s="43" t="s">
        <v>9146</v>
      </c>
      <c r="BJ306" s="43" t="s">
        <v>9147</v>
      </c>
      <c r="BK306" s="43" t="s">
        <v>9148</v>
      </c>
      <c r="BM306" s="43" t="s">
        <v>7007</v>
      </c>
      <c r="BN306" s="43" t="s">
        <v>9149</v>
      </c>
      <c r="BO306" s="43" t="s">
        <v>1770</v>
      </c>
      <c r="BP306" s="43" t="s">
        <v>9150</v>
      </c>
      <c r="BT306" s="43" t="s">
        <v>2394</v>
      </c>
      <c r="BV306" s="43" t="s">
        <v>2395</v>
      </c>
      <c r="BX306" s="43" t="s">
        <v>2396</v>
      </c>
      <c r="BY306" s="43" t="s">
        <v>2397</v>
      </c>
      <c r="BZ306" s="43" t="s">
        <v>2398</v>
      </c>
    </row>
    <row r="307" spans="37:78" x14ac:dyDescent="0.25">
      <c r="AK307" s="43" t="s">
        <v>9151</v>
      </c>
      <c r="AL307" s="43" t="s">
        <v>9152</v>
      </c>
      <c r="AO307" s="43" t="s">
        <v>9153</v>
      </c>
      <c r="AP307" s="43" t="s">
        <v>9154</v>
      </c>
      <c r="AS307" s="43" t="s">
        <v>1220</v>
      </c>
      <c r="AU307" s="43" t="s">
        <v>9155</v>
      </c>
      <c r="AV307" s="43" t="s">
        <v>9156</v>
      </c>
      <c r="AX307" s="43" t="s">
        <v>9157</v>
      </c>
      <c r="BA307" s="43" t="s">
        <v>9158</v>
      </c>
      <c r="BB307" s="43" t="s">
        <v>9159</v>
      </c>
      <c r="BC307" s="43" t="s">
        <v>9160</v>
      </c>
      <c r="BF307" s="43" t="s">
        <v>5317</v>
      </c>
      <c r="BJ307" s="43" t="s">
        <v>9161</v>
      </c>
      <c r="BK307" s="43" t="s">
        <v>2551</v>
      </c>
      <c r="BM307" s="43" t="s">
        <v>9162</v>
      </c>
      <c r="BN307" s="43" t="s">
        <v>9163</v>
      </c>
      <c r="BO307" s="43" t="s">
        <v>5547</v>
      </c>
      <c r="BP307" s="43" t="s">
        <v>8812</v>
      </c>
      <c r="BT307" s="43" t="s">
        <v>2399</v>
      </c>
      <c r="BV307" s="43" t="s">
        <v>2400</v>
      </c>
      <c r="BX307" s="43" t="s">
        <v>2401</v>
      </c>
      <c r="BY307" s="43" t="s">
        <v>2402</v>
      </c>
      <c r="BZ307" s="43" t="s">
        <v>2403</v>
      </c>
    </row>
    <row r="308" spans="37:78" x14ac:dyDescent="0.25">
      <c r="AK308" s="43" t="s">
        <v>9164</v>
      </c>
      <c r="AL308" s="43" t="s">
        <v>9165</v>
      </c>
      <c r="AO308" s="43" t="s">
        <v>9166</v>
      </c>
      <c r="AP308" s="43" t="s">
        <v>4110</v>
      </c>
      <c r="AS308" s="43" t="s">
        <v>4378</v>
      </c>
      <c r="AU308" s="43" t="s">
        <v>9167</v>
      </c>
      <c r="AV308" s="43" t="s">
        <v>9168</v>
      </c>
      <c r="AX308" s="43" t="s">
        <v>9169</v>
      </c>
      <c r="BA308" s="43" t="s">
        <v>508</v>
      </c>
      <c r="BB308" s="43" t="s">
        <v>9170</v>
      </c>
      <c r="BC308" s="43" t="s">
        <v>9171</v>
      </c>
      <c r="BF308" s="43" t="s">
        <v>9172</v>
      </c>
      <c r="BJ308" s="43" t="s">
        <v>9173</v>
      </c>
      <c r="BK308" s="43" t="s">
        <v>9174</v>
      </c>
      <c r="BM308" s="43" t="s">
        <v>9175</v>
      </c>
      <c r="BN308" s="43" t="s">
        <v>9176</v>
      </c>
      <c r="BO308" s="43" t="s">
        <v>875</v>
      </c>
      <c r="BP308" s="43" t="s">
        <v>9177</v>
      </c>
      <c r="BT308" s="43" t="s">
        <v>2404</v>
      </c>
      <c r="BV308" s="43" t="s">
        <v>2405</v>
      </c>
      <c r="BX308" s="43" t="s">
        <v>2406</v>
      </c>
      <c r="BY308" s="43" t="s">
        <v>2407</v>
      </c>
      <c r="BZ308" s="43" t="s">
        <v>2408</v>
      </c>
    </row>
    <row r="309" spans="37:78" x14ac:dyDescent="0.25">
      <c r="AK309" s="43" t="s">
        <v>9178</v>
      </c>
      <c r="AL309" s="43" t="s">
        <v>9179</v>
      </c>
      <c r="AO309" s="43" t="s">
        <v>3287</v>
      </c>
      <c r="AP309" s="43" t="s">
        <v>9180</v>
      </c>
      <c r="AS309" s="43" t="s">
        <v>9181</v>
      </c>
      <c r="AU309" s="43" t="s">
        <v>8653</v>
      </c>
      <c r="AV309" s="43" t="s">
        <v>9182</v>
      </c>
      <c r="AX309" s="43" t="s">
        <v>7360</v>
      </c>
      <c r="BA309" s="43" t="s">
        <v>9183</v>
      </c>
      <c r="BB309" s="43" t="s">
        <v>9184</v>
      </c>
      <c r="BC309" s="43" t="s">
        <v>9185</v>
      </c>
      <c r="BF309" s="43" t="s">
        <v>4766</v>
      </c>
      <c r="BJ309" s="43" t="s">
        <v>1770</v>
      </c>
      <c r="BK309" s="43" t="s">
        <v>2775</v>
      </c>
      <c r="BM309" s="43" t="s">
        <v>9186</v>
      </c>
      <c r="BN309" s="43" t="s">
        <v>1087</v>
      </c>
      <c r="BO309" s="43" t="s">
        <v>9187</v>
      </c>
      <c r="BP309" s="43" t="s">
        <v>9188</v>
      </c>
      <c r="BT309" s="43" t="s">
        <v>2409</v>
      </c>
      <c r="BV309" s="43" t="s">
        <v>2410</v>
      </c>
      <c r="BX309" s="43" t="s">
        <v>2411</v>
      </c>
      <c r="BY309" s="43" t="s">
        <v>2412</v>
      </c>
      <c r="BZ309" s="43" t="s">
        <v>2413</v>
      </c>
    </row>
    <row r="310" spans="37:78" x14ac:dyDescent="0.25">
      <c r="AK310" s="43" t="s">
        <v>481</v>
      </c>
      <c r="AL310" s="43" t="s">
        <v>9189</v>
      </c>
      <c r="AO310" s="43" t="s">
        <v>2249</v>
      </c>
      <c r="AP310" s="43" t="s">
        <v>9190</v>
      </c>
      <c r="AS310" s="43" t="s">
        <v>503</v>
      </c>
      <c r="AU310" s="43" t="s">
        <v>9191</v>
      </c>
      <c r="AV310" s="43" t="s">
        <v>9192</v>
      </c>
      <c r="AX310" s="43" t="s">
        <v>9193</v>
      </c>
      <c r="BA310" s="43" t="s">
        <v>3461</v>
      </c>
      <c r="BB310" s="43" t="s">
        <v>9194</v>
      </c>
      <c r="BC310" s="43" t="s">
        <v>9195</v>
      </c>
      <c r="BF310" s="43" t="s">
        <v>9196</v>
      </c>
      <c r="BJ310" s="43" t="s">
        <v>9197</v>
      </c>
      <c r="BK310" s="43" t="s">
        <v>1894</v>
      </c>
      <c r="BM310" s="43" t="s">
        <v>9198</v>
      </c>
      <c r="BN310" s="43" t="s">
        <v>9199</v>
      </c>
      <c r="BO310" s="43" t="s">
        <v>9200</v>
      </c>
      <c r="BP310" s="43" t="s">
        <v>9201</v>
      </c>
      <c r="BT310" s="43" t="s">
        <v>2414</v>
      </c>
      <c r="BV310" s="43" t="s">
        <v>2415</v>
      </c>
      <c r="BX310" s="43" t="s">
        <v>2416</v>
      </c>
      <c r="BY310" s="43" t="s">
        <v>2417</v>
      </c>
      <c r="BZ310" s="43" t="s">
        <v>2418</v>
      </c>
    </row>
    <row r="311" spans="37:78" x14ac:dyDescent="0.25">
      <c r="AK311" s="43" t="s">
        <v>9202</v>
      </c>
      <c r="AL311" s="43" t="s">
        <v>9203</v>
      </c>
      <c r="AO311" s="43" t="s">
        <v>7876</v>
      </c>
      <c r="AP311" s="43" t="s">
        <v>2660</v>
      </c>
      <c r="AS311" s="43" t="s">
        <v>9204</v>
      </c>
      <c r="AU311" s="43" t="s">
        <v>9205</v>
      </c>
      <c r="AV311" s="43" t="s">
        <v>9206</v>
      </c>
      <c r="AX311" s="43" t="s">
        <v>9207</v>
      </c>
      <c r="BA311" s="43" t="s">
        <v>5705</v>
      </c>
      <c r="BB311" s="43" t="s">
        <v>875</v>
      </c>
      <c r="BC311" s="43" t="s">
        <v>2353</v>
      </c>
      <c r="BF311" s="43" t="s">
        <v>9208</v>
      </c>
      <c r="BJ311" s="43" t="s">
        <v>9209</v>
      </c>
      <c r="BK311" s="43" t="s">
        <v>9210</v>
      </c>
      <c r="BM311" s="43" t="s">
        <v>9211</v>
      </c>
      <c r="BN311" s="43" t="s">
        <v>9212</v>
      </c>
      <c r="BO311" s="43" t="s">
        <v>9213</v>
      </c>
      <c r="BP311" s="43" t="s">
        <v>3430</v>
      </c>
      <c r="BT311" s="43" t="s">
        <v>2107</v>
      </c>
      <c r="BV311" s="43" t="s">
        <v>2419</v>
      </c>
      <c r="BX311" s="43" t="s">
        <v>2022</v>
      </c>
      <c r="BY311" s="43" t="s">
        <v>2420</v>
      </c>
      <c r="BZ311" s="43" t="s">
        <v>1763</v>
      </c>
    </row>
    <row r="312" spans="37:78" x14ac:dyDescent="0.25">
      <c r="AK312" s="43" t="s">
        <v>8187</v>
      </c>
      <c r="AL312" s="43" t="s">
        <v>2034</v>
      </c>
      <c r="AO312" s="43" t="s">
        <v>9214</v>
      </c>
      <c r="AP312" s="43" t="s">
        <v>9215</v>
      </c>
      <c r="AS312" s="43" t="s">
        <v>9216</v>
      </c>
      <c r="AU312" s="43" t="s">
        <v>9217</v>
      </c>
      <c r="AV312" s="43" t="s">
        <v>2345</v>
      </c>
      <c r="AX312" s="43" t="s">
        <v>9218</v>
      </c>
      <c r="BA312" s="43" t="s">
        <v>9219</v>
      </c>
      <c r="BB312" s="43" t="s">
        <v>9220</v>
      </c>
      <c r="BC312" s="43" t="s">
        <v>9221</v>
      </c>
      <c r="BF312" s="43" t="s">
        <v>9222</v>
      </c>
      <c r="BJ312" s="43" t="s">
        <v>9223</v>
      </c>
      <c r="BK312" s="43" t="s">
        <v>9224</v>
      </c>
      <c r="BM312" s="43" t="s">
        <v>9225</v>
      </c>
      <c r="BN312" s="43" t="s">
        <v>9226</v>
      </c>
      <c r="BO312" s="43" t="s">
        <v>9227</v>
      </c>
      <c r="BP312" s="43" t="s">
        <v>9228</v>
      </c>
      <c r="BT312" s="43" t="s">
        <v>2418</v>
      </c>
      <c r="BV312" s="43" t="s">
        <v>2421</v>
      </c>
      <c r="BX312" s="43" t="s">
        <v>2422</v>
      </c>
      <c r="BY312" s="43" t="s">
        <v>2423</v>
      </c>
      <c r="BZ312" s="43" t="s">
        <v>2424</v>
      </c>
    </row>
    <row r="313" spans="37:78" x14ac:dyDescent="0.25">
      <c r="AK313" s="43" t="s">
        <v>701</v>
      </c>
      <c r="AL313" s="43" t="s">
        <v>9229</v>
      </c>
      <c r="AO313" s="43" t="s">
        <v>9230</v>
      </c>
      <c r="AP313" s="43" t="s">
        <v>9231</v>
      </c>
      <c r="AS313" s="43" t="s">
        <v>1087</v>
      </c>
      <c r="AU313" s="43" t="s">
        <v>9232</v>
      </c>
      <c r="AV313" s="43" t="s">
        <v>9233</v>
      </c>
      <c r="AX313" s="43" t="s">
        <v>7098</v>
      </c>
      <c r="BA313" s="43" t="s">
        <v>8942</v>
      </c>
      <c r="BB313" s="43" t="s">
        <v>9234</v>
      </c>
      <c r="BC313" s="43" t="s">
        <v>9235</v>
      </c>
      <c r="BF313" s="43" t="s">
        <v>9236</v>
      </c>
      <c r="BJ313" s="43" t="s">
        <v>2446</v>
      </c>
      <c r="BK313" s="43" t="s">
        <v>9237</v>
      </c>
      <c r="BM313" s="43" t="s">
        <v>1589</v>
      </c>
      <c r="BN313" s="43" t="s">
        <v>9238</v>
      </c>
      <c r="BO313" s="43" t="s">
        <v>2755</v>
      </c>
      <c r="BP313" s="43" t="s">
        <v>9239</v>
      </c>
      <c r="BT313" s="43" t="s">
        <v>2425</v>
      </c>
      <c r="BV313" s="43" t="s">
        <v>2426</v>
      </c>
      <c r="BX313" s="43" t="s">
        <v>2427</v>
      </c>
      <c r="BY313" s="43" t="s">
        <v>2428</v>
      </c>
      <c r="BZ313" s="43" t="s">
        <v>2429</v>
      </c>
    </row>
    <row r="314" spans="37:78" x14ac:dyDescent="0.25">
      <c r="AK314" s="43" t="s">
        <v>9240</v>
      </c>
      <c r="AL314" s="43" t="s">
        <v>5550</v>
      </c>
      <c r="AO314" s="43" t="s">
        <v>9241</v>
      </c>
      <c r="AP314" s="43" t="s">
        <v>9242</v>
      </c>
      <c r="AS314" s="43" t="s">
        <v>9243</v>
      </c>
      <c r="AU314" s="43" t="s">
        <v>9244</v>
      </c>
      <c r="AV314" s="43" t="s">
        <v>9245</v>
      </c>
      <c r="AX314" s="43" t="s">
        <v>9246</v>
      </c>
      <c r="BA314" s="43" t="s">
        <v>9247</v>
      </c>
      <c r="BB314" s="43" t="s">
        <v>1776</v>
      </c>
      <c r="BC314" s="43" t="s">
        <v>9248</v>
      </c>
      <c r="BF314" s="43" t="s">
        <v>9249</v>
      </c>
      <c r="BJ314" s="43" t="s">
        <v>9250</v>
      </c>
      <c r="BK314" s="43" t="s">
        <v>440</v>
      </c>
      <c r="BM314" s="43" t="s">
        <v>9251</v>
      </c>
      <c r="BN314" s="43" t="s">
        <v>9252</v>
      </c>
      <c r="BO314" s="43" t="s">
        <v>2176</v>
      </c>
      <c r="BP314" s="43" t="s">
        <v>9253</v>
      </c>
      <c r="BT314" s="43" t="s">
        <v>2430</v>
      </c>
      <c r="BV314" s="43" t="s">
        <v>2431</v>
      </c>
      <c r="BX314" s="43" t="s">
        <v>2432</v>
      </c>
      <c r="BY314" s="43" t="s">
        <v>2433</v>
      </c>
      <c r="BZ314" s="43" t="s">
        <v>2434</v>
      </c>
    </row>
    <row r="315" spans="37:78" x14ac:dyDescent="0.25">
      <c r="AK315" s="43" t="s">
        <v>6695</v>
      </c>
      <c r="AL315" s="43" t="s">
        <v>703</v>
      </c>
      <c r="AO315" s="43" t="s">
        <v>1910</v>
      </c>
      <c r="AP315" s="43" t="s">
        <v>9254</v>
      </c>
      <c r="AS315" s="43" t="s">
        <v>2620</v>
      </c>
      <c r="AU315" s="43" t="s">
        <v>857</v>
      </c>
      <c r="AV315" s="43" t="s">
        <v>9255</v>
      </c>
      <c r="BA315" s="43" t="s">
        <v>9256</v>
      </c>
      <c r="BB315" s="43" t="s">
        <v>9257</v>
      </c>
      <c r="BC315" s="43" t="s">
        <v>9258</v>
      </c>
      <c r="BF315" s="43" t="s">
        <v>5487</v>
      </c>
      <c r="BJ315" s="43" t="s">
        <v>2205</v>
      </c>
      <c r="BK315" s="43" t="s">
        <v>508</v>
      </c>
      <c r="BM315" s="43" t="s">
        <v>9259</v>
      </c>
      <c r="BN315" s="43" t="s">
        <v>9260</v>
      </c>
      <c r="BO315" s="43" t="s">
        <v>9261</v>
      </c>
      <c r="BP315" s="43" t="s">
        <v>9262</v>
      </c>
      <c r="BT315" s="43" t="s">
        <v>2434</v>
      </c>
      <c r="BV315" s="43" t="s">
        <v>2435</v>
      </c>
      <c r="BX315" s="43" t="s">
        <v>2034</v>
      </c>
      <c r="BY315" s="43" t="s">
        <v>2436</v>
      </c>
      <c r="BZ315" s="43" t="s">
        <v>2437</v>
      </c>
    </row>
    <row r="316" spans="37:78" x14ac:dyDescent="0.25">
      <c r="AK316" s="43" t="s">
        <v>758</v>
      </c>
      <c r="AL316" s="43" t="s">
        <v>9263</v>
      </c>
      <c r="AO316" s="43" t="s">
        <v>8272</v>
      </c>
      <c r="AP316" s="43" t="s">
        <v>9264</v>
      </c>
      <c r="AS316" s="43" t="s">
        <v>9265</v>
      </c>
      <c r="AU316" s="43" t="s">
        <v>2679</v>
      </c>
      <c r="AV316" s="43" t="s">
        <v>487</v>
      </c>
      <c r="BA316" s="43" t="s">
        <v>1847</v>
      </c>
      <c r="BB316" s="43" t="s">
        <v>9266</v>
      </c>
      <c r="BC316" s="43" t="s">
        <v>9267</v>
      </c>
      <c r="BF316" s="43" t="s">
        <v>9268</v>
      </c>
      <c r="BJ316" s="43" t="s">
        <v>9159</v>
      </c>
      <c r="BK316" s="43" t="s">
        <v>9269</v>
      </c>
      <c r="BM316" s="43" t="s">
        <v>4391</v>
      </c>
      <c r="BN316" s="43" t="s">
        <v>9270</v>
      </c>
      <c r="BO316" s="43" t="s">
        <v>9271</v>
      </c>
      <c r="BP316" s="43" t="s">
        <v>4296</v>
      </c>
      <c r="BT316" s="43" t="s">
        <v>2438</v>
      </c>
      <c r="BV316" s="43" t="s">
        <v>2439</v>
      </c>
      <c r="BX316" s="43" t="s">
        <v>2440</v>
      </c>
      <c r="BY316" s="43" t="s">
        <v>2441</v>
      </c>
      <c r="BZ316" s="43" t="s">
        <v>2442</v>
      </c>
    </row>
    <row r="317" spans="37:78" x14ac:dyDescent="0.25">
      <c r="AK317" s="43" t="s">
        <v>9272</v>
      </c>
      <c r="AL317" s="43" t="s">
        <v>9273</v>
      </c>
      <c r="AO317" s="43" t="s">
        <v>9274</v>
      </c>
      <c r="AP317" s="43" t="s">
        <v>9275</v>
      </c>
      <c r="AS317" s="43" t="s">
        <v>9276</v>
      </c>
      <c r="AU317" s="43" t="s">
        <v>4531</v>
      </c>
      <c r="AV317" s="43" t="s">
        <v>9277</v>
      </c>
      <c r="BA317" s="43" t="s">
        <v>9278</v>
      </c>
      <c r="BB317" s="43" t="s">
        <v>9279</v>
      </c>
      <c r="BC317" s="43" t="s">
        <v>9280</v>
      </c>
      <c r="BF317" s="43" t="s">
        <v>9281</v>
      </c>
      <c r="BJ317" s="43" t="s">
        <v>9282</v>
      </c>
      <c r="BK317" s="43" t="s">
        <v>9283</v>
      </c>
      <c r="BM317" s="43" t="s">
        <v>9284</v>
      </c>
      <c r="BN317" s="43" t="s">
        <v>511</v>
      </c>
      <c r="BO317" s="43" t="s">
        <v>1016</v>
      </c>
      <c r="BP317" s="43" t="s">
        <v>9285</v>
      </c>
      <c r="BT317" s="43" t="s">
        <v>1770</v>
      </c>
      <c r="BV317" s="43" t="s">
        <v>2443</v>
      </c>
      <c r="BX317" s="43" t="s">
        <v>2444</v>
      </c>
      <c r="BY317" s="43" t="s">
        <v>2445</v>
      </c>
      <c r="BZ317" s="43" t="s">
        <v>2201</v>
      </c>
    </row>
    <row r="318" spans="37:78" x14ac:dyDescent="0.25">
      <c r="AK318" s="43" t="s">
        <v>9286</v>
      </c>
      <c r="AL318" s="43" t="s">
        <v>9287</v>
      </c>
      <c r="AO318" s="43" t="s">
        <v>9288</v>
      </c>
      <c r="AP318" s="43" t="s">
        <v>9289</v>
      </c>
      <c r="AS318" s="43" t="s">
        <v>456</v>
      </c>
      <c r="AU318" s="43" t="s">
        <v>820</v>
      </c>
      <c r="AV318" s="43" t="s">
        <v>9290</v>
      </c>
      <c r="BA318" s="43" t="s">
        <v>1033</v>
      </c>
      <c r="BB318" s="43" t="s">
        <v>9291</v>
      </c>
      <c r="BC318" s="43" t="s">
        <v>8784</v>
      </c>
      <c r="BF318" s="43" t="s">
        <v>9292</v>
      </c>
      <c r="BJ318" s="43" t="s">
        <v>9293</v>
      </c>
      <c r="BK318" s="43" t="s">
        <v>9294</v>
      </c>
      <c r="BM318" s="43" t="s">
        <v>9295</v>
      </c>
      <c r="BN318" s="43" t="s">
        <v>9296</v>
      </c>
      <c r="BO318" s="43" t="s">
        <v>9297</v>
      </c>
      <c r="BP318" s="43" t="s">
        <v>9298</v>
      </c>
      <c r="BT318" s="43" t="s">
        <v>2446</v>
      </c>
      <c r="BV318" s="43" t="s">
        <v>2447</v>
      </c>
      <c r="BX318" s="43" t="s">
        <v>2448</v>
      </c>
      <c r="BY318" s="43" t="s">
        <v>2449</v>
      </c>
      <c r="BZ318" s="43" t="s">
        <v>1770</v>
      </c>
    </row>
    <row r="319" spans="37:78" x14ac:dyDescent="0.25">
      <c r="AK319" s="43" t="s">
        <v>2920</v>
      </c>
      <c r="AL319" s="43" t="s">
        <v>9299</v>
      </c>
      <c r="AO319" s="43" t="s">
        <v>8714</v>
      </c>
      <c r="AP319" s="43" t="s">
        <v>9300</v>
      </c>
      <c r="AS319" s="43" t="s">
        <v>9301</v>
      </c>
      <c r="AU319" s="43" t="s">
        <v>9302</v>
      </c>
      <c r="AV319" s="43" t="s">
        <v>9303</v>
      </c>
      <c r="BA319" s="43" t="s">
        <v>2573</v>
      </c>
      <c r="BB319" s="43" t="s">
        <v>9304</v>
      </c>
      <c r="BC319" s="43" t="s">
        <v>9305</v>
      </c>
      <c r="BF319" s="43" t="s">
        <v>9306</v>
      </c>
      <c r="BJ319" s="43" t="s">
        <v>9307</v>
      </c>
      <c r="BK319" s="43" t="s">
        <v>9308</v>
      </c>
      <c r="BM319" s="43" t="s">
        <v>9309</v>
      </c>
      <c r="BN319" s="43" t="s">
        <v>9310</v>
      </c>
      <c r="BO319" s="43" t="s">
        <v>2525</v>
      </c>
      <c r="BP319" s="43" t="s">
        <v>9311</v>
      </c>
      <c r="BT319" s="43" t="s">
        <v>2450</v>
      </c>
      <c r="BV319" s="43" t="s">
        <v>2451</v>
      </c>
      <c r="BX319" s="43" t="s">
        <v>2452</v>
      </c>
      <c r="BY319" s="43" t="s">
        <v>2453</v>
      </c>
      <c r="BZ319" s="43" t="s">
        <v>2454</v>
      </c>
    </row>
    <row r="320" spans="37:78" x14ac:dyDescent="0.25">
      <c r="AK320" s="43" t="s">
        <v>9312</v>
      </c>
      <c r="AL320" s="43" t="s">
        <v>9313</v>
      </c>
      <c r="AO320" s="43" t="s">
        <v>9314</v>
      </c>
      <c r="AP320" s="43" t="s">
        <v>9315</v>
      </c>
      <c r="AS320" s="43" t="s">
        <v>9316</v>
      </c>
      <c r="AU320" s="43" t="s">
        <v>9317</v>
      </c>
      <c r="AV320" s="43" t="s">
        <v>1780</v>
      </c>
      <c r="BA320" s="43" t="s">
        <v>9318</v>
      </c>
      <c r="BB320" s="43" t="s">
        <v>9096</v>
      </c>
      <c r="BC320" s="43" t="s">
        <v>9319</v>
      </c>
      <c r="BF320" s="43" t="s">
        <v>9320</v>
      </c>
      <c r="BJ320" s="43" t="s">
        <v>2521</v>
      </c>
      <c r="BK320" s="43" t="s">
        <v>9321</v>
      </c>
      <c r="BM320" s="43" t="s">
        <v>9322</v>
      </c>
      <c r="BN320" s="43" t="s">
        <v>9323</v>
      </c>
      <c r="BO320" s="43" t="s">
        <v>2551</v>
      </c>
      <c r="BP320" s="43" t="s">
        <v>865</v>
      </c>
      <c r="BT320" s="43" t="s">
        <v>2455</v>
      </c>
      <c r="BV320" s="43" t="s">
        <v>2456</v>
      </c>
      <c r="BX320" s="43" t="s">
        <v>613</v>
      </c>
      <c r="BY320" s="43" t="s">
        <v>2457</v>
      </c>
      <c r="BZ320" s="43" t="s">
        <v>2458</v>
      </c>
    </row>
    <row r="321" spans="37:78" x14ac:dyDescent="0.25">
      <c r="AK321" s="43" t="s">
        <v>9324</v>
      </c>
      <c r="AL321" s="43" t="s">
        <v>3241</v>
      </c>
      <c r="AO321" s="43" t="s">
        <v>9325</v>
      </c>
      <c r="AP321" s="43" t="s">
        <v>9326</v>
      </c>
      <c r="AS321" s="43" t="s">
        <v>2036</v>
      </c>
      <c r="AU321" s="43" t="s">
        <v>9327</v>
      </c>
      <c r="AV321" s="43" t="s">
        <v>790</v>
      </c>
      <c r="BA321" s="43" t="s">
        <v>9328</v>
      </c>
      <c r="BB321" s="43" t="s">
        <v>9329</v>
      </c>
      <c r="BC321" s="43" t="s">
        <v>9330</v>
      </c>
      <c r="BF321" s="43" t="s">
        <v>9331</v>
      </c>
      <c r="BJ321" s="43" t="s">
        <v>9332</v>
      </c>
      <c r="BK321" s="43" t="s">
        <v>9333</v>
      </c>
      <c r="BM321" s="43" t="s">
        <v>9334</v>
      </c>
      <c r="BN321" s="43" t="s">
        <v>1110</v>
      </c>
      <c r="BO321" s="43" t="s">
        <v>9335</v>
      </c>
      <c r="BP321" s="43" t="s">
        <v>5750</v>
      </c>
      <c r="BT321" s="43" t="s">
        <v>2459</v>
      </c>
      <c r="BV321" s="43" t="s">
        <v>2460</v>
      </c>
      <c r="BX321" s="43" t="s">
        <v>2052</v>
      </c>
      <c r="BY321" s="43" t="s">
        <v>2461</v>
      </c>
      <c r="BZ321" s="43" t="s">
        <v>2462</v>
      </c>
    </row>
    <row r="322" spans="37:78" x14ac:dyDescent="0.25">
      <c r="AK322" s="43" t="s">
        <v>9336</v>
      </c>
      <c r="AL322" s="43" t="s">
        <v>1833</v>
      </c>
      <c r="AO322" s="43" t="s">
        <v>9337</v>
      </c>
      <c r="AP322" s="43" t="s">
        <v>9338</v>
      </c>
      <c r="AS322" s="43" t="s">
        <v>2495</v>
      </c>
      <c r="AU322" s="43" t="s">
        <v>9339</v>
      </c>
      <c r="AV322" s="43" t="s">
        <v>9340</v>
      </c>
      <c r="BA322" s="43" t="s">
        <v>1297</v>
      </c>
      <c r="BB322" s="43" t="s">
        <v>1016</v>
      </c>
      <c r="BC322" s="43" t="s">
        <v>9341</v>
      </c>
      <c r="BF322" s="43" t="s">
        <v>9342</v>
      </c>
      <c r="BJ322" s="43" t="s">
        <v>1323</v>
      </c>
      <c r="BK322" s="43" t="s">
        <v>8250</v>
      </c>
      <c r="BM322" s="43" t="s">
        <v>9343</v>
      </c>
      <c r="BN322" s="43" t="s">
        <v>9344</v>
      </c>
      <c r="BO322" s="43" t="s">
        <v>9345</v>
      </c>
      <c r="BP322" s="43" t="s">
        <v>4815</v>
      </c>
      <c r="BT322" s="43" t="s">
        <v>2463</v>
      </c>
      <c r="BV322" s="43" t="s">
        <v>2464</v>
      </c>
      <c r="BX322" s="43" t="s">
        <v>1833</v>
      </c>
      <c r="BY322" s="43" t="s">
        <v>2465</v>
      </c>
      <c r="BZ322" s="43" t="s">
        <v>2466</v>
      </c>
    </row>
    <row r="323" spans="37:78" x14ac:dyDescent="0.25">
      <c r="AK323" s="43" t="s">
        <v>9346</v>
      </c>
      <c r="AL323" s="43" t="s">
        <v>2474</v>
      </c>
      <c r="AO323" s="43" t="s">
        <v>9347</v>
      </c>
      <c r="AP323" s="43" t="s">
        <v>9348</v>
      </c>
      <c r="AS323" s="43" t="s">
        <v>1027</v>
      </c>
      <c r="AU323" s="43" t="s">
        <v>9349</v>
      </c>
      <c r="AV323" s="43" t="s">
        <v>9350</v>
      </c>
      <c r="BA323" s="43" t="s">
        <v>9351</v>
      </c>
      <c r="BB323" s="43" t="s">
        <v>9352</v>
      </c>
      <c r="BC323" s="43" t="s">
        <v>9353</v>
      </c>
      <c r="BF323" s="43" t="s">
        <v>738</v>
      </c>
      <c r="BJ323" s="43" t="s">
        <v>2551</v>
      </c>
      <c r="BK323" s="43" t="s">
        <v>9354</v>
      </c>
      <c r="BM323" s="43" t="s">
        <v>9355</v>
      </c>
      <c r="BN323" s="43" t="s">
        <v>9356</v>
      </c>
      <c r="BO323" s="43" t="s">
        <v>9357</v>
      </c>
      <c r="BP323" s="43" t="s">
        <v>9358</v>
      </c>
      <c r="BT323" s="43" t="s">
        <v>2467</v>
      </c>
      <c r="BV323" s="43" t="s">
        <v>2468</v>
      </c>
      <c r="BX323" s="43" t="s">
        <v>2469</v>
      </c>
      <c r="BY323" s="43" t="s">
        <v>2470</v>
      </c>
      <c r="BZ323" s="43" t="s">
        <v>2471</v>
      </c>
    </row>
    <row r="324" spans="37:78" x14ac:dyDescent="0.25">
      <c r="AK324" s="43" t="s">
        <v>2039</v>
      </c>
      <c r="AL324" s="43" t="s">
        <v>9359</v>
      </c>
      <c r="AO324" s="43" t="s">
        <v>9360</v>
      </c>
      <c r="AP324" s="43" t="s">
        <v>487</v>
      </c>
      <c r="AS324" s="43" t="s">
        <v>9361</v>
      </c>
      <c r="AU324" s="43" t="s">
        <v>4162</v>
      </c>
      <c r="AV324" s="43" t="s">
        <v>1001</v>
      </c>
      <c r="BA324" s="43" t="s">
        <v>9362</v>
      </c>
      <c r="BB324" s="43" t="s">
        <v>9363</v>
      </c>
      <c r="BC324" s="43" t="s">
        <v>790</v>
      </c>
      <c r="BF324" s="43" t="s">
        <v>9364</v>
      </c>
      <c r="BJ324" s="43" t="s">
        <v>9365</v>
      </c>
      <c r="BK324" s="43" t="s">
        <v>9366</v>
      </c>
      <c r="BM324" s="43" t="s">
        <v>5282</v>
      </c>
      <c r="BN324" s="43" t="s">
        <v>9367</v>
      </c>
      <c r="BO324" s="43" t="s">
        <v>9368</v>
      </c>
      <c r="BP324" s="43" t="s">
        <v>9369</v>
      </c>
      <c r="BT324" s="43" t="s">
        <v>2472</v>
      </c>
      <c r="BV324" s="43" t="s">
        <v>2473</v>
      </c>
      <c r="BX324" s="43" t="s">
        <v>2474</v>
      </c>
      <c r="BY324" s="43" t="s">
        <v>1074</v>
      </c>
      <c r="BZ324" s="43" t="s">
        <v>875</v>
      </c>
    </row>
    <row r="325" spans="37:78" x14ac:dyDescent="0.25">
      <c r="AK325" s="43" t="s">
        <v>9370</v>
      </c>
      <c r="AL325" s="43" t="s">
        <v>1706</v>
      </c>
      <c r="AO325" s="43" t="s">
        <v>780</v>
      </c>
      <c r="AP325" s="43" t="s">
        <v>9371</v>
      </c>
      <c r="AS325" s="43" t="s">
        <v>1463</v>
      </c>
      <c r="AU325" s="43" t="s">
        <v>2025</v>
      </c>
      <c r="AV325" s="43" t="s">
        <v>9372</v>
      </c>
      <c r="BA325" s="43" t="s">
        <v>9373</v>
      </c>
      <c r="BB325" s="43" t="s">
        <v>9374</v>
      </c>
      <c r="BC325" s="43" t="s">
        <v>9375</v>
      </c>
      <c r="BF325" s="43" t="s">
        <v>9376</v>
      </c>
      <c r="BJ325" s="43" t="s">
        <v>9377</v>
      </c>
      <c r="BK325" s="43" t="s">
        <v>9378</v>
      </c>
      <c r="BM325" s="43" t="s">
        <v>4101</v>
      </c>
      <c r="BN325" s="43" t="s">
        <v>9379</v>
      </c>
      <c r="BO325" s="43" t="s">
        <v>9380</v>
      </c>
      <c r="BP325" s="43" t="s">
        <v>9381</v>
      </c>
      <c r="BT325" s="43" t="s">
        <v>2475</v>
      </c>
      <c r="BV325" s="43" t="s">
        <v>2476</v>
      </c>
      <c r="BX325" s="43" t="s">
        <v>2477</v>
      </c>
      <c r="BY325" s="43" t="s">
        <v>2478</v>
      </c>
      <c r="BZ325" s="43" t="s">
        <v>2479</v>
      </c>
    </row>
    <row r="326" spans="37:78" x14ac:dyDescent="0.25">
      <c r="AK326" s="43" t="s">
        <v>9382</v>
      </c>
      <c r="AL326" s="43" t="s">
        <v>9383</v>
      </c>
      <c r="AO326" s="43" t="s">
        <v>1986</v>
      </c>
      <c r="AP326" s="43" t="s">
        <v>9384</v>
      </c>
      <c r="AS326" s="43" t="s">
        <v>9385</v>
      </c>
      <c r="AU326" s="43" t="s">
        <v>9386</v>
      </c>
      <c r="AV326" s="43" t="s">
        <v>9387</v>
      </c>
      <c r="BA326" s="43" t="s">
        <v>9388</v>
      </c>
      <c r="BB326" s="43" t="s">
        <v>9389</v>
      </c>
      <c r="BC326" s="43" t="s">
        <v>9390</v>
      </c>
      <c r="BF326" s="43" t="s">
        <v>9391</v>
      </c>
      <c r="BJ326" s="43" t="s">
        <v>495</v>
      </c>
      <c r="BK326" s="43" t="s">
        <v>9392</v>
      </c>
      <c r="BM326" s="43" t="s">
        <v>9393</v>
      </c>
      <c r="BN326" s="43" t="s">
        <v>9394</v>
      </c>
      <c r="BO326" s="43" t="s">
        <v>9395</v>
      </c>
      <c r="BP326" s="43" t="s">
        <v>9396</v>
      </c>
      <c r="BT326" s="43" t="s">
        <v>2480</v>
      </c>
      <c r="BV326" s="43" t="s">
        <v>2481</v>
      </c>
      <c r="BX326" s="43" t="s">
        <v>2482</v>
      </c>
      <c r="BY326" s="43" t="s">
        <v>2483</v>
      </c>
      <c r="BZ326" s="43" t="s">
        <v>2484</v>
      </c>
    </row>
    <row r="327" spans="37:78" x14ac:dyDescent="0.25">
      <c r="AK327" s="43" t="s">
        <v>9397</v>
      </c>
      <c r="AL327" s="43" t="s">
        <v>9398</v>
      </c>
      <c r="AO327" s="43" t="s">
        <v>9399</v>
      </c>
      <c r="AP327" s="43" t="s">
        <v>782</v>
      </c>
      <c r="AS327" s="43" t="s">
        <v>9400</v>
      </c>
      <c r="AU327" s="43" t="s">
        <v>9401</v>
      </c>
      <c r="AV327" s="43" t="s">
        <v>1763</v>
      </c>
      <c r="BA327" s="43" t="s">
        <v>9402</v>
      </c>
      <c r="BB327" s="43" t="s">
        <v>9403</v>
      </c>
      <c r="BC327" s="43" t="s">
        <v>9404</v>
      </c>
      <c r="BF327" s="43" t="s">
        <v>9405</v>
      </c>
      <c r="BJ327" s="43" t="s">
        <v>9406</v>
      </c>
      <c r="BK327" s="43" t="s">
        <v>9407</v>
      </c>
      <c r="BM327" s="43" t="s">
        <v>9408</v>
      </c>
      <c r="BN327" s="43" t="s">
        <v>9409</v>
      </c>
      <c r="BO327" s="43" t="s">
        <v>9410</v>
      </c>
      <c r="BP327" s="43" t="s">
        <v>9411</v>
      </c>
      <c r="BT327" s="43" t="s">
        <v>2485</v>
      </c>
      <c r="BV327" s="43" t="s">
        <v>2486</v>
      </c>
      <c r="BX327" s="43" t="s">
        <v>2487</v>
      </c>
      <c r="BY327" s="43" t="s">
        <v>2488</v>
      </c>
      <c r="BZ327" s="43" t="s">
        <v>2489</v>
      </c>
    </row>
    <row r="328" spans="37:78" x14ac:dyDescent="0.25">
      <c r="AK328" s="43" t="s">
        <v>9412</v>
      </c>
      <c r="AL328" s="43" t="s">
        <v>9413</v>
      </c>
      <c r="AO328" s="43" t="s">
        <v>9414</v>
      </c>
      <c r="AP328" s="43" t="s">
        <v>640</v>
      </c>
      <c r="AS328" s="43" t="s">
        <v>9415</v>
      </c>
      <c r="AU328" s="43" t="s">
        <v>9416</v>
      </c>
      <c r="AV328" s="43" t="s">
        <v>2434</v>
      </c>
      <c r="BA328" s="43" t="s">
        <v>9417</v>
      </c>
      <c r="BB328" s="43" t="s">
        <v>9418</v>
      </c>
      <c r="BC328" s="43" t="s">
        <v>9419</v>
      </c>
      <c r="BF328" s="43" t="s">
        <v>9420</v>
      </c>
      <c r="BJ328" s="43" t="s">
        <v>1259</v>
      </c>
      <c r="BK328" s="43" t="s">
        <v>9421</v>
      </c>
      <c r="BM328" s="43" t="s">
        <v>9422</v>
      </c>
      <c r="BN328" s="43" t="s">
        <v>9423</v>
      </c>
      <c r="BO328" s="43" t="s">
        <v>9424</v>
      </c>
      <c r="BP328" s="43" t="s">
        <v>887</v>
      </c>
      <c r="BT328" s="43" t="s">
        <v>2490</v>
      </c>
      <c r="BV328" s="43" t="s">
        <v>2491</v>
      </c>
      <c r="BX328" s="43" t="s">
        <v>1706</v>
      </c>
      <c r="BY328" s="43" t="s">
        <v>2492</v>
      </c>
      <c r="BZ328" s="43" t="s">
        <v>2493</v>
      </c>
    </row>
    <row r="329" spans="37:78" x14ac:dyDescent="0.25">
      <c r="AK329" s="43" t="s">
        <v>9425</v>
      </c>
      <c r="AL329" s="43" t="s">
        <v>448</v>
      </c>
      <c r="AO329" s="43" t="s">
        <v>788</v>
      </c>
      <c r="AP329" s="43" t="s">
        <v>7769</v>
      </c>
      <c r="AS329" s="43" t="s">
        <v>9426</v>
      </c>
      <c r="AU329" s="43" t="s">
        <v>9277</v>
      </c>
      <c r="AV329" s="43" t="s">
        <v>9427</v>
      </c>
      <c r="BA329" s="43" t="s">
        <v>9428</v>
      </c>
      <c r="BB329" s="43" t="s">
        <v>9429</v>
      </c>
      <c r="BC329" s="43" t="s">
        <v>9430</v>
      </c>
      <c r="BF329" s="43" t="s">
        <v>9431</v>
      </c>
      <c r="BJ329" s="43" t="s">
        <v>9432</v>
      </c>
      <c r="BK329" s="43" t="s">
        <v>9433</v>
      </c>
      <c r="BM329" s="43" t="s">
        <v>9434</v>
      </c>
      <c r="BN329" s="43" t="s">
        <v>2642</v>
      </c>
      <c r="BO329" s="43" t="s">
        <v>6707</v>
      </c>
      <c r="BP329" s="43" t="s">
        <v>9435</v>
      </c>
      <c r="BT329" s="43" t="s">
        <v>1837</v>
      </c>
      <c r="BX329" s="43" t="s">
        <v>2494</v>
      </c>
      <c r="BY329" s="43" t="s">
        <v>2495</v>
      </c>
      <c r="BZ329" s="43" t="s">
        <v>2496</v>
      </c>
    </row>
    <row r="330" spans="37:78" x14ac:dyDescent="0.25">
      <c r="AK330" s="43" t="s">
        <v>9436</v>
      </c>
      <c r="AL330" s="43" t="s">
        <v>9437</v>
      </c>
      <c r="AO330" s="43" t="s">
        <v>9438</v>
      </c>
      <c r="AP330" s="43" t="s">
        <v>9439</v>
      </c>
      <c r="AS330" s="43" t="s">
        <v>9440</v>
      </c>
      <c r="AU330" s="43" t="s">
        <v>9441</v>
      </c>
      <c r="AV330" s="43" t="s">
        <v>9442</v>
      </c>
      <c r="BA330" s="43" t="s">
        <v>2808</v>
      </c>
      <c r="BB330" s="43" t="s">
        <v>9443</v>
      </c>
      <c r="BC330" s="43" t="s">
        <v>9444</v>
      </c>
      <c r="BF330" s="43" t="s">
        <v>9445</v>
      </c>
      <c r="BJ330" s="43" t="s">
        <v>9446</v>
      </c>
      <c r="BK330" s="43" t="s">
        <v>9447</v>
      </c>
      <c r="BM330" s="43" t="s">
        <v>9448</v>
      </c>
      <c r="BN330" s="43" t="s">
        <v>3817</v>
      </c>
      <c r="BO330" s="43" t="s">
        <v>970</v>
      </c>
      <c r="BP330" s="43" t="s">
        <v>9449</v>
      </c>
      <c r="BT330" s="43" t="s">
        <v>2194</v>
      </c>
      <c r="BX330" s="43" t="s">
        <v>2497</v>
      </c>
      <c r="BY330" s="43" t="s">
        <v>2498</v>
      </c>
      <c r="BZ330" s="43" t="s">
        <v>2499</v>
      </c>
    </row>
    <row r="331" spans="37:78" x14ac:dyDescent="0.25">
      <c r="AK331" s="43" t="s">
        <v>2392</v>
      </c>
      <c r="AL331" s="43" t="s">
        <v>1034</v>
      </c>
      <c r="AO331" s="43" t="s">
        <v>8812</v>
      </c>
      <c r="AP331" s="43" t="s">
        <v>9450</v>
      </c>
      <c r="AS331" s="43" t="s">
        <v>9451</v>
      </c>
      <c r="AU331" s="43" t="s">
        <v>9452</v>
      </c>
      <c r="AV331" s="43" t="s">
        <v>875</v>
      </c>
      <c r="BA331" s="43" t="s">
        <v>9453</v>
      </c>
      <c r="BB331" s="43" t="s">
        <v>1889</v>
      </c>
      <c r="BC331" s="43" t="s">
        <v>2113</v>
      </c>
      <c r="BF331" s="43" t="s">
        <v>782</v>
      </c>
      <c r="BJ331" s="43" t="s">
        <v>508</v>
      </c>
      <c r="BK331" s="43" t="s">
        <v>1297</v>
      </c>
      <c r="BM331" s="43" t="s">
        <v>9454</v>
      </c>
      <c r="BN331" s="43" t="s">
        <v>9455</v>
      </c>
      <c r="BO331" s="43" t="s">
        <v>508</v>
      </c>
      <c r="BP331" s="43" t="s">
        <v>9456</v>
      </c>
      <c r="BT331" s="43" t="s">
        <v>2500</v>
      </c>
      <c r="BX331" s="43" t="s">
        <v>2501</v>
      </c>
      <c r="BY331" s="43" t="s">
        <v>2502</v>
      </c>
      <c r="BZ331" s="43" t="s">
        <v>1837</v>
      </c>
    </row>
    <row r="332" spans="37:78" x14ac:dyDescent="0.25">
      <c r="AK332" s="43" t="s">
        <v>9457</v>
      </c>
      <c r="AL332" s="43" t="s">
        <v>2530</v>
      </c>
      <c r="AO332" s="43" t="s">
        <v>1674</v>
      </c>
      <c r="AP332" s="43" t="s">
        <v>9458</v>
      </c>
      <c r="AS332" s="43" t="s">
        <v>5197</v>
      </c>
      <c r="AU332" s="43" t="s">
        <v>2366</v>
      </c>
      <c r="AV332" s="43" t="s">
        <v>9459</v>
      </c>
      <c r="BA332" s="43" t="s">
        <v>9460</v>
      </c>
      <c r="BB332" s="43" t="s">
        <v>9461</v>
      </c>
      <c r="BC332" s="43" t="s">
        <v>9462</v>
      </c>
      <c r="BF332" s="43" t="s">
        <v>4190</v>
      </c>
      <c r="BJ332" s="43" t="s">
        <v>9463</v>
      </c>
      <c r="BK332" s="43" t="s">
        <v>800</v>
      </c>
      <c r="BM332" s="43" t="s">
        <v>9464</v>
      </c>
      <c r="BN332" s="43" t="s">
        <v>5126</v>
      </c>
      <c r="BO332" s="43" t="s">
        <v>9465</v>
      </c>
      <c r="BP332" s="43" t="s">
        <v>647</v>
      </c>
      <c r="BT332" s="43" t="s">
        <v>2503</v>
      </c>
      <c r="BX332" s="43" t="s">
        <v>2504</v>
      </c>
      <c r="BY332" s="43" t="s">
        <v>493</v>
      </c>
      <c r="BZ332" s="43" t="s">
        <v>1016</v>
      </c>
    </row>
    <row r="333" spans="37:78" x14ac:dyDescent="0.25">
      <c r="AK333" s="43" t="s">
        <v>9466</v>
      </c>
      <c r="AL333" s="43" t="s">
        <v>4578</v>
      </c>
      <c r="AO333" s="43" t="s">
        <v>8170</v>
      </c>
      <c r="AP333" s="43" t="s">
        <v>9467</v>
      </c>
      <c r="AS333" s="43" t="s">
        <v>9468</v>
      </c>
      <c r="AU333" s="43" t="s">
        <v>9469</v>
      </c>
      <c r="AV333" s="43" t="s">
        <v>9470</v>
      </c>
      <c r="BA333" s="43" t="s">
        <v>9471</v>
      </c>
      <c r="BB333" s="43" t="s">
        <v>9472</v>
      </c>
      <c r="BC333" s="43" t="s">
        <v>1770</v>
      </c>
      <c r="BF333" s="43" t="s">
        <v>8815</v>
      </c>
      <c r="BJ333" s="43" t="s">
        <v>2555</v>
      </c>
      <c r="BK333" s="43" t="s">
        <v>9473</v>
      </c>
      <c r="BM333" s="43" t="s">
        <v>3316</v>
      </c>
      <c r="BN333" s="43" t="s">
        <v>9474</v>
      </c>
      <c r="BO333" s="43" t="s">
        <v>9475</v>
      </c>
      <c r="BP333" s="43" t="s">
        <v>893</v>
      </c>
      <c r="BT333" s="43" t="s">
        <v>1889</v>
      </c>
      <c r="BX333" s="43" t="s">
        <v>2505</v>
      </c>
      <c r="BY333" s="43" t="s">
        <v>1172</v>
      </c>
      <c r="BZ333" s="43" t="s">
        <v>2506</v>
      </c>
    </row>
    <row r="334" spans="37:78" x14ac:dyDescent="0.25">
      <c r="AK334" s="43" t="s">
        <v>9476</v>
      </c>
      <c r="AL334" s="43" t="s">
        <v>9477</v>
      </c>
      <c r="AO334" s="43" t="s">
        <v>9478</v>
      </c>
      <c r="AP334" s="43" t="s">
        <v>9479</v>
      </c>
      <c r="AS334" s="43" t="s">
        <v>9480</v>
      </c>
      <c r="AU334" s="43" t="s">
        <v>9481</v>
      </c>
      <c r="AV334" s="43" t="s">
        <v>3730</v>
      </c>
      <c r="BA334" s="43" t="s">
        <v>9482</v>
      </c>
      <c r="BB334" s="43" t="s">
        <v>970</v>
      </c>
      <c r="BC334" s="43" t="s">
        <v>9483</v>
      </c>
      <c r="BF334" s="43" t="s">
        <v>9484</v>
      </c>
      <c r="BJ334" s="43" t="s">
        <v>3135</v>
      </c>
      <c r="BK334" s="43" t="s">
        <v>1318</v>
      </c>
      <c r="BM334" s="43" t="s">
        <v>8523</v>
      </c>
      <c r="BN334" s="43" t="s">
        <v>9485</v>
      </c>
      <c r="BO334" s="43" t="s">
        <v>9486</v>
      </c>
      <c r="BP334" s="43" t="s">
        <v>9014</v>
      </c>
      <c r="BT334" s="43" t="s">
        <v>2507</v>
      </c>
      <c r="BX334" s="43" t="s">
        <v>2508</v>
      </c>
      <c r="BY334" s="43" t="s">
        <v>2509</v>
      </c>
      <c r="BZ334" s="43" t="s">
        <v>2510</v>
      </c>
    </row>
    <row r="335" spans="37:78" x14ac:dyDescent="0.25">
      <c r="AK335" s="43" t="s">
        <v>9487</v>
      </c>
      <c r="AL335" s="43" t="s">
        <v>9488</v>
      </c>
      <c r="AO335" s="43" t="s">
        <v>4018</v>
      </c>
      <c r="AP335" s="43" t="s">
        <v>9489</v>
      </c>
      <c r="AS335" s="43" t="s">
        <v>9490</v>
      </c>
      <c r="AU335" s="43" t="s">
        <v>9491</v>
      </c>
      <c r="AV335" s="43" t="s">
        <v>9492</v>
      </c>
      <c r="BA335" s="43" t="s">
        <v>5452</v>
      </c>
      <c r="BB335" s="43" t="s">
        <v>686</v>
      </c>
      <c r="BC335" s="43" t="s">
        <v>2459</v>
      </c>
      <c r="BF335" s="43" t="s">
        <v>9493</v>
      </c>
      <c r="BJ335" s="43" t="s">
        <v>9494</v>
      </c>
      <c r="BK335" s="43" t="s">
        <v>5278</v>
      </c>
      <c r="BM335" s="43" t="s">
        <v>532</v>
      </c>
      <c r="BN335" s="43" t="s">
        <v>9495</v>
      </c>
      <c r="BO335" s="43" t="s">
        <v>9496</v>
      </c>
      <c r="BP335" s="43" t="s">
        <v>9497</v>
      </c>
      <c r="BT335" s="43" t="s">
        <v>1894</v>
      </c>
      <c r="BX335" s="43" t="s">
        <v>2511</v>
      </c>
      <c r="BY335" s="43" t="s">
        <v>2512</v>
      </c>
      <c r="BZ335" s="43" t="s">
        <v>2513</v>
      </c>
    </row>
    <row r="336" spans="37:78" x14ac:dyDescent="0.25">
      <c r="AK336" s="43" t="s">
        <v>9498</v>
      </c>
      <c r="AL336" s="43" t="s">
        <v>1778</v>
      </c>
      <c r="AO336" s="43" t="s">
        <v>2685</v>
      </c>
      <c r="AP336" s="43" t="s">
        <v>9499</v>
      </c>
      <c r="AS336" s="43" t="s">
        <v>9500</v>
      </c>
      <c r="AU336" s="43" t="s">
        <v>9501</v>
      </c>
      <c r="AV336" s="43" t="s">
        <v>9502</v>
      </c>
      <c r="BA336" s="43" t="s">
        <v>9503</v>
      </c>
      <c r="BB336" s="43" t="s">
        <v>5121</v>
      </c>
      <c r="BC336" s="43" t="s">
        <v>2162</v>
      </c>
      <c r="BF336" s="43" t="s">
        <v>7553</v>
      </c>
      <c r="BJ336" s="43" t="s">
        <v>9504</v>
      </c>
      <c r="BK336" s="43" t="s">
        <v>9505</v>
      </c>
      <c r="BM336" s="43" t="s">
        <v>9506</v>
      </c>
      <c r="BN336" s="43" t="s">
        <v>9507</v>
      </c>
      <c r="BO336" s="43" t="s">
        <v>9508</v>
      </c>
      <c r="BP336" s="43" t="s">
        <v>9509</v>
      </c>
      <c r="BT336" s="43" t="s">
        <v>2514</v>
      </c>
      <c r="BX336" s="43" t="s">
        <v>2515</v>
      </c>
      <c r="BY336" s="43" t="s">
        <v>2516</v>
      </c>
      <c r="BZ336" s="43" t="s">
        <v>2517</v>
      </c>
    </row>
    <row r="337" spans="37:78" x14ac:dyDescent="0.25">
      <c r="AK337" s="43" t="s">
        <v>9510</v>
      </c>
      <c r="AL337" s="43" t="s">
        <v>9511</v>
      </c>
      <c r="AO337" s="43" t="s">
        <v>9512</v>
      </c>
      <c r="AP337" s="43" t="s">
        <v>9513</v>
      </c>
      <c r="AU337" s="43" t="s">
        <v>9514</v>
      </c>
      <c r="AV337" s="43" t="s">
        <v>9515</v>
      </c>
      <c r="BA337" s="43" t="s">
        <v>9516</v>
      </c>
      <c r="BB337" s="43" t="s">
        <v>3049</v>
      </c>
      <c r="BC337" s="43" t="s">
        <v>9517</v>
      </c>
      <c r="BF337" s="43" t="s">
        <v>790</v>
      </c>
      <c r="BJ337" s="43" t="s">
        <v>9518</v>
      </c>
      <c r="BK337" s="43" t="s">
        <v>9519</v>
      </c>
      <c r="BM337" s="43" t="s">
        <v>5523</v>
      </c>
      <c r="BN337" s="43" t="s">
        <v>1386</v>
      </c>
      <c r="BO337" s="43" t="s">
        <v>9520</v>
      </c>
      <c r="BP337" s="43" t="s">
        <v>2399</v>
      </c>
      <c r="BT337" s="43" t="s">
        <v>2518</v>
      </c>
      <c r="BX337" s="43" t="s">
        <v>2519</v>
      </c>
      <c r="BY337" s="43" t="s">
        <v>2520</v>
      </c>
      <c r="BZ337" s="43" t="s">
        <v>2521</v>
      </c>
    </row>
    <row r="338" spans="37:78" x14ac:dyDescent="0.25">
      <c r="AK338" s="43" t="s">
        <v>9521</v>
      </c>
      <c r="AL338" s="43" t="s">
        <v>1997</v>
      </c>
      <c r="AO338" s="43" t="s">
        <v>9522</v>
      </c>
      <c r="AP338" s="43" t="s">
        <v>9523</v>
      </c>
      <c r="AU338" s="43" t="s">
        <v>9524</v>
      </c>
      <c r="AV338" s="43" t="s">
        <v>9525</v>
      </c>
      <c r="BA338" s="43" t="s">
        <v>1371</v>
      </c>
      <c r="BB338" s="43" t="s">
        <v>9526</v>
      </c>
      <c r="BC338" s="43" t="s">
        <v>875</v>
      </c>
      <c r="BF338" s="43" t="s">
        <v>9527</v>
      </c>
      <c r="BJ338" s="43" t="s">
        <v>9528</v>
      </c>
      <c r="BK338" s="43" t="s">
        <v>9529</v>
      </c>
      <c r="BM338" s="43" t="s">
        <v>8434</v>
      </c>
      <c r="BN338" s="43" t="s">
        <v>2096</v>
      </c>
      <c r="BO338" s="43" t="s">
        <v>1281</v>
      </c>
      <c r="BP338" s="43" t="s">
        <v>9530</v>
      </c>
      <c r="BT338" s="43" t="s">
        <v>2522</v>
      </c>
      <c r="BX338" s="43" t="s">
        <v>2523</v>
      </c>
      <c r="BY338" s="43" t="s">
        <v>2524</v>
      </c>
      <c r="BZ338" s="43" t="s">
        <v>2525</v>
      </c>
    </row>
    <row r="339" spans="37:78" x14ac:dyDescent="0.25">
      <c r="AK339" s="43" t="s">
        <v>9531</v>
      </c>
      <c r="AL339" s="43" t="s">
        <v>8636</v>
      </c>
      <c r="AO339" s="43" t="s">
        <v>9532</v>
      </c>
      <c r="AP339" s="43" t="s">
        <v>1770</v>
      </c>
      <c r="AU339" s="43" t="s">
        <v>9533</v>
      </c>
      <c r="AV339" s="43" t="s">
        <v>9534</v>
      </c>
      <c r="BA339" s="43" t="s">
        <v>1970</v>
      </c>
      <c r="BB339" s="43" t="s">
        <v>9535</v>
      </c>
      <c r="BC339" s="43" t="s">
        <v>9536</v>
      </c>
      <c r="BF339" s="43" t="s">
        <v>887</v>
      </c>
      <c r="BJ339" s="43" t="s">
        <v>9537</v>
      </c>
      <c r="BK339" s="43" t="s">
        <v>9538</v>
      </c>
      <c r="BM339" s="43" t="s">
        <v>9539</v>
      </c>
      <c r="BN339" s="43" t="s">
        <v>8875</v>
      </c>
      <c r="BO339" s="43" t="s">
        <v>9540</v>
      </c>
      <c r="BP339" s="43" t="s">
        <v>9541</v>
      </c>
      <c r="BT339" s="43" t="s">
        <v>1259</v>
      </c>
      <c r="BX339" s="43" t="s">
        <v>2526</v>
      </c>
      <c r="BY339" s="43" t="s">
        <v>2527</v>
      </c>
      <c r="BZ339" s="43" t="s">
        <v>2528</v>
      </c>
    </row>
    <row r="340" spans="37:78" x14ac:dyDescent="0.25">
      <c r="AK340" s="43" t="s">
        <v>8077</v>
      </c>
      <c r="AL340" s="43" t="s">
        <v>1599</v>
      </c>
      <c r="AO340" s="43" t="s">
        <v>9320</v>
      </c>
      <c r="AP340" s="43" t="s">
        <v>9542</v>
      </c>
      <c r="AU340" s="43" t="s">
        <v>9543</v>
      </c>
      <c r="AV340" s="43" t="s">
        <v>9544</v>
      </c>
      <c r="BA340" s="43" t="s">
        <v>2835</v>
      </c>
      <c r="BB340" s="43" t="s">
        <v>2589</v>
      </c>
      <c r="BC340" s="43" t="s">
        <v>2759</v>
      </c>
      <c r="BF340" s="43" t="s">
        <v>9545</v>
      </c>
      <c r="BJ340" s="43" t="s">
        <v>9546</v>
      </c>
      <c r="BK340" s="43" t="s">
        <v>9547</v>
      </c>
      <c r="BM340" s="43" t="s">
        <v>4527</v>
      </c>
      <c r="BN340" s="43" t="s">
        <v>2668</v>
      </c>
      <c r="BO340" s="43" t="s">
        <v>9548</v>
      </c>
      <c r="BP340" s="43" t="s">
        <v>9549</v>
      </c>
      <c r="BT340" s="43" t="s">
        <v>2529</v>
      </c>
      <c r="BX340" s="43" t="s">
        <v>2530</v>
      </c>
      <c r="BY340" s="43" t="s">
        <v>2531</v>
      </c>
      <c r="BZ340" s="43" t="s">
        <v>2532</v>
      </c>
    </row>
    <row r="341" spans="37:78" x14ac:dyDescent="0.25">
      <c r="AK341" s="43" t="s">
        <v>6746</v>
      </c>
      <c r="AL341" s="43" t="s">
        <v>9550</v>
      </c>
      <c r="AO341" s="43" t="s">
        <v>9551</v>
      </c>
      <c r="AP341" s="43" t="s">
        <v>9552</v>
      </c>
      <c r="AU341" s="43" t="s">
        <v>9553</v>
      </c>
      <c r="AV341" s="43" t="s">
        <v>9554</v>
      </c>
      <c r="BA341" s="43" t="s">
        <v>2836</v>
      </c>
      <c r="BB341" s="43" t="s">
        <v>9555</v>
      </c>
      <c r="BC341" s="43" t="s">
        <v>9556</v>
      </c>
      <c r="BF341" s="43" t="s">
        <v>2399</v>
      </c>
      <c r="BJ341" s="43" t="s">
        <v>9557</v>
      </c>
      <c r="BK341" s="43" t="s">
        <v>9558</v>
      </c>
      <c r="BM341" s="43" t="s">
        <v>9559</v>
      </c>
      <c r="BN341" s="43" t="s">
        <v>9560</v>
      </c>
      <c r="BO341" s="43" t="s">
        <v>9561</v>
      </c>
      <c r="BP341" s="43" t="s">
        <v>9562</v>
      </c>
      <c r="BT341" s="43" t="s">
        <v>2533</v>
      </c>
      <c r="BX341" s="43" t="s">
        <v>2534</v>
      </c>
      <c r="BY341" s="43" t="s">
        <v>2535</v>
      </c>
      <c r="BZ341" s="43" t="s">
        <v>2536</v>
      </c>
    </row>
    <row r="342" spans="37:78" x14ac:dyDescent="0.25">
      <c r="AK342" s="43" t="s">
        <v>9563</v>
      </c>
      <c r="AL342" s="43" t="s">
        <v>9564</v>
      </c>
      <c r="AO342" s="43" t="s">
        <v>9565</v>
      </c>
      <c r="AP342" s="43" t="s">
        <v>9566</v>
      </c>
      <c r="AU342" s="43" t="s">
        <v>8456</v>
      </c>
      <c r="AV342" s="43" t="s">
        <v>7556</v>
      </c>
      <c r="BA342" s="43" t="s">
        <v>2433</v>
      </c>
      <c r="BB342" s="43" t="s">
        <v>9567</v>
      </c>
      <c r="BC342" s="43" t="s">
        <v>9568</v>
      </c>
      <c r="BF342" s="43" t="s">
        <v>9569</v>
      </c>
      <c r="BJ342" s="43" t="s">
        <v>9570</v>
      </c>
      <c r="BK342" s="43" t="s">
        <v>9571</v>
      </c>
      <c r="BM342" s="43" t="s">
        <v>9572</v>
      </c>
      <c r="BN342" s="43" t="s">
        <v>9573</v>
      </c>
      <c r="BO342" s="43" t="s">
        <v>9574</v>
      </c>
      <c r="BP342" s="43" t="s">
        <v>9575</v>
      </c>
      <c r="BT342" s="43" t="s">
        <v>2537</v>
      </c>
      <c r="BX342" s="43" t="s">
        <v>2538</v>
      </c>
      <c r="BZ342" s="43" t="s">
        <v>2539</v>
      </c>
    </row>
    <row r="343" spans="37:78" x14ac:dyDescent="0.25">
      <c r="AK343" s="43" t="s">
        <v>4930</v>
      </c>
      <c r="AL343" s="43" t="s">
        <v>9576</v>
      </c>
      <c r="AO343" s="43" t="s">
        <v>9577</v>
      </c>
      <c r="AP343" s="43" t="s">
        <v>9578</v>
      </c>
      <c r="AU343" s="43" t="s">
        <v>9579</v>
      </c>
      <c r="AV343" s="43" t="s">
        <v>485</v>
      </c>
      <c r="BA343" s="43" t="s">
        <v>9580</v>
      </c>
      <c r="BB343" s="43" t="s">
        <v>9581</v>
      </c>
      <c r="BC343" s="43" t="s">
        <v>9582</v>
      </c>
      <c r="BF343" s="43" t="s">
        <v>1763</v>
      </c>
      <c r="BJ343" s="43" t="s">
        <v>2573</v>
      </c>
      <c r="BK343" s="43" t="s">
        <v>9583</v>
      </c>
      <c r="BM343" s="43" t="s">
        <v>9584</v>
      </c>
      <c r="BN343" s="43" t="s">
        <v>493</v>
      </c>
      <c r="BO343" s="43" t="s">
        <v>800</v>
      </c>
      <c r="BP343" s="43" t="s">
        <v>2745</v>
      </c>
      <c r="BT343" s="43" t="s">
        <v>2540</v>
      </c>
      <c r="BX343" s="43" t="s">
        <v>2541</v>
      </c>
      <c r="BZ343" s="43" t="s">
        <v>2542</v>
      </c>
    </row>
    <row r="344" spans="37:78" x14ac:dyDescent="0.25">
      <c r="AK344" s="43" t="s">
        <v>9585</v>
      </c>
      <c r="AL344" s="43" t="s">
        <v>9586</v>
      </c>
      <c r="AO344" s="43" t="s">
        <v>9587</v>
      </c>
      <c r="AP344" s="43" t="s">
        <v>9588</v>
      </c>
      <c r="AU344" s="43" t="s">
        <v>9589</v>
      </c>
      <c r="AV344" s="43" t="s">
        <v>9590</v>
      </c>
      <c r="BA344" s="43" t="s">
        <v>9591</v>
      </c>
      <c r="BB344" s="43" t="s">
        <v>9592</v>
      </c>
      <c r="BC344" s="43" t="s">
        <v>9593</v>
      </c>
      <c r="BF344" s="43" t="s">
        <v>9594</v>
      </c>
      <c r="BJ344" s="43" t="s">
        <v>2609</v>
      </c>
      <c r="BK344" s="43" t="s">
        <v>4017</v>
      </c>
      <c r="BM344" s="43" t="s">
        <v>9595</v>
      </c>
      <c r="BN344" s="43" t="s">
        <v>9596</v>
      </c>
      <c r="BO344" s="43" t="s">
        <v>9597</v>
      </c>
      <c r="BP344" s="43" t="s">
        <v>9598</v>
      </c>
      <c r="BT344" s="43" t="s">
        <v>2543</v>
      </c>
      <c r="BX344" s="43" t="s">
        <v>2544</v>
      </c>
      <c r="BZ344" s="43" t="s">
        <v>2545</v>
      </c>
    </row>
    <row r="345" spans="37:78" x14ac:dyDescent="0.25">
      <c r="AK345" s="43" t="s">
        <v>9599</v>
      </c>
      <c r="AL345" s="43" t="s">
        <v>3391</v>
      </c>
      <c r="AO345" s="43" t="s">
        <v>487</v>
      </c>
      <c r="AP345" s="43" t="s">
        <v>9600</v>
      </c>
      <c r="AU345" s="43" t="s">
        <v>9601</v>
      </c>
      <c r="AV345" s="43" t="s">
        <v>9461</v>
      </c>
      <c r="BA345" s="43" t="s">
        <v>9602</v>
      </c>
      <c r="BB345" s="43" t="s">
        <v>9603</v>
      </c>
      <c r="BC345" s="43" t="s">
        <v>1016</v>
      </c>
      <c r="BF345" s="43" t="s">
        <v>2201</v>
      </c>
      <c r="BJ345" s="43" t="s">
        <v>2581</v>
      </c>
      <c r="BK345" s="43" t="s">
        <v>9604</v>
      </c>
      <c r="BM345" s="43" t="s">
        <v>9605</v>
      </c>
      <c r="BN345" s="43" t="s">
        <v>9606</v>
      </c>
      <c r="BO345" s="43" t="s">
        <v>9607</v>
      </c>
      <c r="BP345" s="43" t="s">
        <v>9608</v>
      </c>
      <c r="BT345" s="43" t="s">
        <v>2546</v>
      </c>
      <c r="BX345" s="43" t="s">
        <v>2547</v>
      </c>
      <c r="BZ345" s="43" t="s">
        <v>2548</v>
      </c>
    </row>
    <row r="346" spans="37:78" x14ac:dyDescent="0.25">
      <c r="AK346" s="43" t="s">
        <v>1833</v>
      </c>
      <c r="AL346" s="43" t="s">
        <v>9609</v>
      </c>
      <c r="AO346" s="43" t="s">
        <v>9610</v>
      </c>
      <c r="AP346" s="43" t="s">
        <v>2176</v>
      </c>
      <c r="AU346" s="43" t="s">
        <v>9611</v>
      </c>
      <c r="AV346" s="43" t="s">
        <v>2518</v>
      </c>
      <c r="BA346" s="43" t="s">
        <v>8268</v>
      </c>
      <c r="BB346" s="43" t="s">
        <v>784</v>
      </c>
      <c r="BC346" s="43" t="s">
        <v>9612</v>
      </c>
      <c r="BF346" s="43" t="s">
        <v>1770</v>
      </c>
      <c r="BJ346" s="43" t="s">
        <v>5164</v>
      </c>
      <c r="BK346" s="43" t="s">
        <v>9613</v>
      </c>
      <c r="BM346" s="43" t="s">
        <v>9614</v>
      </c>
      <c r="BN346" s="43" t="s">
        <v>9615</v>
      </c>
      <c r="BO346" s="43" t="s">
        <v>9616</v>
      </c>
      <c r="BP346" s="43" t="s">
        <v>4450</v>
      </c>
      <c r="BT346" s="43" t="s">
        <v>2549</v>
      </c>
      <c r="BX346" s="43" t="s">
        <v>2550</v>
      </c>
      <c r="BZ346" s="43" t="s">
        <v>2551</v>
      </c>
    </row>
    <row r="347" spans="37:78" x14ac:dyDescent="0.25">
      <c r="AK347" s="43" t="s">
        <v>9617</v>
      </c>
      <c r="AL347" s="43" t="s">
        <v>9618</v>
      </c>
      <c r="AO347" s="43" t="s">
        <v>9619</v>
      </c>
      <c r="AP347" s="43" t="s">
        <v>9620</v>
      </c>
      <c r="AU347" s="43" t="s">
        <v>9621</v>
      </c>
      <c r="AV347" s="43" t="s">
        <v>9622</v>
      </c>
      <c r="BA347" s="43" t="s">
        <v>741</v>
      </c>
      <c r="BB347" s="43" t="s">
        <v>8522</v>
      </c>
      <c r="BC347" s="43" t="s">
        <v>4822</v>
      </c>
      <c r="BF347" s="43" t="s">
        <v>9623</v>
      </c>
      <c r="BJ347" s="43" t="s">
        <v>9624</v>
      </c>
      <c r="BK347" s="43" t="s">
        <v>1110</v>
      </c>
      <c r="BM347" s="43" t="s">
        <v>2325</v>
      </c>
      <c r="BN347" s="43" t="s">
        <v>9625</v>
      </c>
      <c r="BO347" s="43" t="s">
        <v>9626</v>
      </c>
      <c r="BP347" s="43" t="s">
        <v>9627</v>
      </c>
      <c r="BT347" s="43" t="s">
        <v>2552</v>
      </c>
      <c r="BX347" s="43" t="s">
        <v>2553</v>
      </c>
      <c r="BZ347" s="43" t="s">
        <v>2554</v>
      </c>
    </row>
    <row r="348" spans="37:78" x14ac:dyDescent="0.25">
      <c r="AK348" s="43" t="s">
        <v>9628</v>
      </c>
      <c r="AL348" s="43" t="s">
        <v>593</v>
      </c>
      <c r="AO348" s="43" t="s">
        <v>2366</v>
      </c>
      <c r="AP348" s="43" t="s">
        <v>3661</v>
      </c>
      <c r="AU348" s="43" t="s">
        <v>9629</v>
      </c>
      <c r="AV348" s="43" t="s">
        <v>9630</v>
      </c>
      <c r="BA348" s="43" t="s">
        <v>9631</v>
      </c>
      <c r="BB348" s="43" t="s">
        <v>9632</v>
      </c>
      <c r="BC348" s="43" t="s">
        <v>9633</v>
      </c>
      <c r="BF348" s="43" t="s">
        <v>2205</v>
      </c>
      <c r="BJ348" s="43" t="s">
        <v>9634</v>
      </c>
      <c r="BK348" s="43" t="s">
        <v>9635</v>
      </c>
      <c r="BM348" s="43" t="s">
        <v>9636</v>
      </c>
      <c r="BO348" s="43" t="s">
        <v>2324</v>
      </c>
      <c r="BP348" s="43" t="s">
        <v>9637</v>
      </c>
      <c r="BT348" s="43" t="s">
        <v>2555</v>
      </c>
      <c r="BX348" s="43" t="s">
        <v>2556</v>
      </c>
      <c r="BZ348" s="43" t="s">
        <v>1894</v>
      </c>
    </row>
    <row r="349" spans="37:78" x14ac:dyDescent="0.25">
      <c r="AK349" s="43" t="s">
        <v>9638</v>
      </c>
      <c r="AL349" s="43" t="s">
        <v>8365</v>
      </c>
      <c r="AO349" s="43" t="s">
        <v>9639</v>
      </c>
      <c r="AP349" s="43" t="s">
        <v>9640</v>
      </c>
      <c r="AU349" s="43" t="s">
        <v>9641</v>
      </c>
      <c r="AV349" s="43" t="s">
        <v>9642</v>
      </c>
      <c r="BA349" s="43" t="s">
        <v>5875</v>
      </c>
      <c r="BB349" s="43" t="s">
        <v>5164</v>
      </c>
      <c r="BC349" s="43" t="s">
        <v>4448</v>
      </c>
      <c r="BF349" s="43" t="s">
        <v>2162</v>
      </c>
      <c r="BJ349" s="43" t="s">
        <v>1405</v>
      </c>
      <c r="BK349" s="43" t="s">
        <v>9643</v>
      </c>
      <c r="BM349" s="43" t="s">
        <v>7180</v>
      </c>
      <c r="BO349" s="43" t="s">
        <v>9644</v>
      </c>
      <c r="BP349" s="43" t="s">
        <v>9645</v>
      </c>
      <c r="BT349" s="43" t="s">
        <v>2557</v>
      </c>
      <c r="BX349" s="43" t="s">
        <v>2558</v>
      </c>
      <c r="BZ349" s="43" t="s">
        <v>2559</v>
      </c>
    </row>
    <row r="350" spans="37:78" x14ac:dyDescent="0.25">
      <c r="AK350" s="43" t="s">
        <v>9646</v>
      </c>
      <c r="AL350" s="43" t="s">
        <v>9647</v>
      </c>
      <c r="AO350" s="43" t="s">
        <v>9648</v>
      </c>
      <c r="AP350" s="43" t="s">
        <v>4705</v>
      </c>
      <c r="AU350" s="43" t="s">
        <v>9649</v>
      </c>
      <c r="AV350" s="43" t="s">
        <v>9650</v>
      </c>
      <c r="BA350" s="43" t="s">
        <v>9651</v>
      </c>
      <c r="BB350" s="43" t="s">
        <v>9652</v>
      </c>
      <c r="BC350" s="43" t="s">
        <v>9653</v>
      </c>
      <c r="BF350" s="43" t="s">
        <v>9654</v>
      </c>
      <c r="BJ350" s="43" t="s">
        <v>9655</v>
      </c>
      <c r="BK350" s="43" t="s">
        <v>5350</v>
      </c>
      <c r="BM350" s="43" t="s">
        <v>9656</v>
      </c>
      <c r="BO350" s="43" t="s">
        <v>9657</v>
      </c>
      <c r="BP350" s="43" t="s">
        <v>9658</v>
      </c>
      <c r="BT350" s="43" t="s">
        <v>2560</v>
      </c>
      <c r="BX350" s="43" t="s">
        <v>2561</v>
      </c>
      <c r="BZ350" s="43" t="s">
        <v>2562</v>
      </c>
    </row>
    <row r="351" spans="37:78" x14ac:dyDescent="0.25">
      <c r="AK351" s="43" t="s">
        <v>9659</v>
      </c>
      <c r="AL351" s="43" t="s">
        <v>4626</v>
      </c>
      <c r="AO351" s="43" t="s">
        <v>8784</v>
      </c>
      <c r="AP351" s="43" t="s">
        <v>7625</v>
      </c>
      <c r="AU351" s="43" t="s">
        <v>2107</v>
      </c>
      <c r="AV351" s="43" t="s">
        <v>9660</v>
      </c>
      <c r="BA351" s="43" t="s">
        <v>9661</v>
      </c>
      <c r="BB351" s="43" t="s">
        <v>9505</v>
      </c>
      <c r="BC351" s="43" t="s">
        <v>9662</v>
      </c>
      <c r="BF351" s="43" t="s">
        <v>9663</v>
      </c>
      <c r="BJ351" s="43" t="s">
        <v>9664</v>
      </c>
      <c r="BK351" s="43" t="s">
        <v>9665</v>
      </c>
      <c r="BM351" s="43" t="s">
        <v>9666</v>
      </c>
      <c r="BO351" s="43" t="s">
        <v>9667</v>
      </c>
      <c r="BP351" s="43" t="s">
        <v>2144</v>
      </c>
      <c r="BT351" s="43" t="s">
        <v>2563</v>
      </c>
      <c r="BX351" s="43" t="s">
        <v>2564</v>
      </c>
      <c r="BZ351" s="43" t="s">
        <v>2529</v>
      </c>
    </row>
    <row r="352" spans="37:78" x14ac:dyDescent="0.25">
      <c r="AK352" s="43" t="s">
        <v>9668</v>
      </c>
      <c r="AL352" s="43" t="s">
        <v>5093</v>
      </c>
      <c r="AO352" s="43" t="s">
        <v>9669</v>
      </c>
      <c r="AP352" s="43" t="s">
        <v>9670</v>
      </c>
      <c r="AU352" s="43" t="s">
        <v>9671</v>
      </c>
      <c r="AV352" s="43" t="s">
        <v>4676</v>
      </c>
      <c r="BA352" s="43" t="s">
        <v>9672</v>
      </c>
      <c r="BB352" s="43" t="s">
        <v>9673</v>
      </c>
      <c r="BC352" s="43" t="s">
        <v>9590</v>
      </c>
      <c r="BF352" s="43" t="s">
        <v>9674</v>
      </c>
      <c r="BJ352" s="43" t="s">
        <v>9675</v>
      </c>
      <c r="BK352" s="43" t="s">
        <v>9676</v>
      </c>
      <c r="BM352" s="43" t="s">
        <v>9677</v>
      </c>
      <c r="BO352" s="43" t="s">
        <v>9678</v>
      </c>
      <c r="BP352" s="43" t="s">
        <v>9679</v>
      </c>
      <c r="BT352" s="43" t="s">
        <v>2565</v>
      </c>
      <c r="BX352" s="43" t="s">
        <v>1873</v>
      </c>
      <c r="BZ352" s="43" t="s">
        <v>2533</v>
      </c>
    </row>
    <row r="353" spans="37:78" x14ac:dyDescent="0.25">
      <c r="AK353" s="43" t="s">
        <v>9680</v>
      </c>
      <c r="AL353" s="43" t="s">
        <v>7836</v>
      </c>
      <c r="AO353" s="43" t="s">
        <v>790</v>
      </c>
      <c r="AP353" s="43" t="s">
        <v>9681</v>
      </c>
      <c r="AU353" s="43" t="s">
        <v>5913</v>
      </c>
      <c r="AV353" s="43" t="s">
        <v>9269</v>
      </c>
      <c r="BA353" s="43" t="s">
        <v>9682</v>
      </c>
      <c r="BB353" s="43" t="s">
        <v>9683</v>
      </c>
      <c r="BC353" s="43" t="s">
        <v>9684</v>
      </c>
      <c r="BF353" s="43" t="s">
        <v>5557</v>
      </c>
      <c r="BJ353" s="43" t="s">
        <v>1318</v>
      </c>
      <c r="BK353" s="43" t="s">
        <v>9685</v>
      </c>
      <c r="BM353" s="43" t="s">
        <v>9686</v>
      </c>
      <c r="BO353" s="43" t="s">
        <v>9687</v>
      </c>
      <c r="BP353" s="43" t="s">
        <v>5547</v>
      </c>
      <c r="BT353" s="43" t="s">
        <v>2566</v>
      </c>
      <c r="BX353" s="43" t="s">
        <v>2567</v>
      </c>
      <c r="BZ353" s="43" t="s">
        <v>2568</v>
      </c>
    </row>
    <row r="354" spans="37:78" x14ac:dyDescent="0.25">
      <c r="AK354" s="43" t="s">
        <v>9688</v>
      </c>
      <c r="AL354" s="43" t="s">
        <v>4276</v>
      </c>
      <c r="AO354" s="43" t="s">
        <v>9689</v>
      </c>
      <c r="AP354" s="43" t="s">
        <v>9690</v>
      </c>
      <c r="AU354" s="43" t="s">
        <v>9691</v>
      </c>
      <c r="AV354" s="43" t="s">
        <v>9692</v>
      </c>
      <c r="BA354" s="43" t="s">
        <v>9693</v>
      </c>
      <c r="BB354" s="43" t="s">
        <v>9694</v>
      </c>
      <c r="BC354" s="43" t="s">
        <v>2258</v>
      </c>
      <c r="BF354" s="43" t="s">
        <v>875</v>
      </c>
      <c r="BJ354" s="43" t="s">
        <v>9695</v>
      </c>
      <c r="BK354" s="43" t="s">
        <v>9696</v>
      </c>
      <c r="BM354" s="43" t="s">
        <v>4246</v>
      </c>
      <c r="BO354" s="43" t="s">
        <v>9482</v>
      </c>
      <c r="BP354" s="43" t="s">
        <v>9697</v>
      </c>
      <c r="BT354" s="43" t="s">
        <v>1033</v>
      </c>
      <c r="BX354" s="43" t="s">
        <v>2569</v>
      </c>
      <c r="BZ354" s="43" t="s">
        <v>508</v>
      </c>
    </row>
    <row r="355" spans="37:78" x14ac:dyDescent="0.25">
      <c r="AK355" s="43" t="s">
        <v>9698</v>
      </c>
      <c r="AL355" s="43" t="s">
        <v>9699</v>
      </c>
      <c r="AO355" s="43" t="s">
        <v>2113</v>
      </c>
      <c r="AP355" s="43" t="s">
        <v>1822</v>
      </c>
      <c r="AU355" s="43" t="s">
        <v>1763</v>
      </c>
      <c r="AV355" s="43" t="s">
        <v>9700</v>
      </c>
      <c r="BA355" s="43" t="s">
        <v>2090</v>
      </c>
      <c r="BB355" s="43" t="s">
        <v>9701</v>
      </c>
      <c r="BC355" s="43" t="s">
        <v>8238</v>
      </c>
      <c r="BF355" s="43" t="s">
        <v>9702</v>
      </c>
      <c r="BJ355" s="43" t="s">
        <v>4378</v>
      </c>
      <c r="BK355" s="43" t="s">
        <v>9703</v>
      </c>
      <c r="BM355" s="43" t="s">
        <v>9704</v>
      </c>
      <c r="BO355" s="43" t="s">
        <v>4441</v>
      </c>
      <c r="BP355" s="43" t="s">
        <v>9705</v>
      </c>
      <c r="BT355" s="43" t="s">
        <v>2570</v>
      </c>
      <c r="BX355" s="43" t="s">
        <v>2571</v>
      </c>
      <c r="BZ355" s="43" t="s">
        <v>1368</v>
      </c>
    </row>
    <row r="356" spans="37:78" x14ac:dyDescent="0.25">
      <c r="AK356" s="43" t="s">
        <v>9706</v>
      </c>
      <c r="AL356" s="43" t="s">
        <v>609</v>
      </c>
      <c r="AO356" s="43" t="s">
        <v>9707</v>
      </c>
      <c r="AP356" s="43" t="s">
        <v>9708</v>
      </c>
      <c r="AU356" s="43" t="s">
        <v>2118</v>
      </c>
      <c r="AV356" s="43" t="s">
        <v>3351</v>
      </c>
      <c r="BA356" s="43" t="s">
        <v>9709</v>
      </c>
      <c r="BB356" s="43" t="s">
        <v>2650</v>
      </c>
      <c r="BC356" s="43" t="s">
        <v>9710</v>
      </c>
      <c r="BF356" s="43" t="s">
        <v>9711</v>
      </c>
      <c r="BJ356" s="43" t="s">
        <v>2334</v>
      </c>
      <c r="BK356" s="43" t="s">
        <v>9712</v>
      </c>
      <c r="BM356" s="43" t="s">
        <v>9713</v>
      </c>
      <c r="BO356" s="43" t="s">
        <v>2821</v>
      </c>
      <c r="BP356" s="43" t="s">
        <v>9714</v>
      </c>
      <c r="BT356" s="43" t="s">
        <v>1289</v>
      </c>
      <c r="BX356" s="43" t="s">
        <v>2572</v>
      </c>
      <c r="BZ356" s="43" t="s">
        <v>1376</v>
      </c>
    </row>
    <row r="357" spans="37:78" x14ac:dyDescent="0.25">
      <c r="AK357" s="43" t="s">
        <v>9715</v>
      </c>
      <c r="AL357" s="43" t="s">
        <v>9716</v>
      </c>
      <c r="AO357" s="43" t="s">
        <v>9717</v>
      </c>
      <c r="AP357" s="43" t="s">
        <v>9718</v>
      </c>
      <c r="AU357" s="43" t="s">
        <v>9719</v>
      </c>
      <c r="AV357" s="43" t="s">
        <v>9720</v>
      </c>
      <c r="BA357" s="43" t="s">
        <v>9721</v>
      </c>
      <c r="BB357" s="43" t="s">
        <v>9722</v>
      </c>
      <c r="BC357" s="43" t="s">
        <v>508</v>
      </c>
      <c r="BF357" s="43" t="s">
        <v>9723</v>
      </c>
      <c r="BJ357" s="43" t="s">
        <v>9724</v>
      </c>
      <c r="BK357" s="43" t="s">
        <v>9725</v>
      </c>
      <c r="BM357" s="43" t="s">
        <v>9726</v>
      </c>
      <c r="BO357" s="43" t="s">
        <v>9727</v>
      </c>
      <c r="BP357" s="43" t="s">
        <v>9728</v>
      </c>
      <c r="BT357" s="43" t="s">
        <v>2573</v>
      </c>
      <c r="BX357" s="43" t="s">
        <v>2574</v>
      </c>
      <c r="BZ357" s="43" t="s">
        <v>2575</v>
      </c>
    </row>
    <row r="358" spans="37:78" x14ac:dyDescent="0.25">
      <c r="AK358" s="43" t="s">
        <v>9729</v>
      </c>
      <c r="AL358" s="43" t="s">
        <v>4382</v>
      </c>
      <c r="AO358" s="43" t="s">
        <v>1770</v>
      </c>
      <c r="AP358" s="43" t="s">
        <v>9730</v>
      </c>
      <c r="AU358" s="43" t="s">
        <v>9731</v>
      </c>
      <c r="AV358" s="43" t="s">
        <v>9732</v>
      </c>
      <c r="BA358" s="43" t="s">
        <v>9733</v>
      </c>
      <c r="BB358" s="43" t="s">
        <v>1946</v>
      </c>
      <c r="BC358" s="43" t="s">
        <v>9734</v>
      </c>
      <c r="BF358" s="43" t="s">
        <v>9735</v>
      </c>
      <c r="BJ358" s="43" t="s">
        <v>9176</v>
      </c>
      <c r="BK358" s="43" t="s">
        <v>9736</v>
      </c>
      <c r="BM358" s="43" t="s">
        <v>2292</v>
      </c>
      <c r="BO358" s="43" t="s">
        <v>9737</v>
      </c>
      <c r="BP358" s="43" t="s">
        <v>9738</v>
      </c>
      <c r="BT358" s="43" t="s">
        <v>2576</v>
      </c>
      <c r="BX358" s="43" t="s">
        <v>2577</v>
      </c>
      <c r="BZ358" s="43" t="s">
        <v>2578</v>
      </c>
    </row>
    <row r="359" spans="37:78" x14ac:dyDescent="0.25">
      <c r="AK359" s="43" t="s">
        <v>9739</v>
      </c>
      <c r="AL359" s="43" t="s">
        <v>9740</v>
      </c>
      <c r="AO359" s="43" t="s">
        <v>9741</v>
      </c>
      <c r="AP359" s="43" t="s">
        <v>9742</v>
      </c>
      <c r="AU359" s="43" t="s">
        <v>9743</v>
      </c>
      <c r="AV359" s="43" t="s">
        <v>3049</v>
      </c>
      <c r="BA359" s="43" t="s">
        <v>493</v>
      </c>
      <c r="BB359" s="43" t="s">
        <v>9744</v>
      </c>
      <c r="BC359" s="43" t="s">
        <v>9283</v>
      </c>
      <c r="BF359" s="43" t="s">
        <v>9745</v>
      </c>
      <c r="BJ359" s="43" t="s">
        <v>9746</v>
      </c>
      <c r="BK359" s="43" t="s">
        <v>2851</v>
      </c>
      <c r="BM359" s="43" t="s">
        <v>9747</v>
      </c>
      <c r="BO359" s="43" t="s">
        <v>9748</v>
      </c>
      <c r="BP359" s="43" t="s">
        <v>9749</v>
      </c>
      <c r="BT359" s="43" t="s">
        <v>2579</v>
      </c>
      <c r="BX359" s="43" t="s">
        <v>2580</v>
      </c>
      <c r="BZ359" s="43" t="s">
        <v>853</v>
      </c>
    </row>
    <row r="360" spans="37:78" x14ac:dyDescent="0.25">
      <c r="AK360" s="43" t="s">
        <v>9750</v>
      </c>
      <c r="AL360" s="43" t="s">
        <v>9751</v>
      </c>
      <c r="AO360" s="43" t="s">
        <v>9752</v>
      </c>
      <c r="AP360" s="43" t="s">
        <v>9753</v>
      </c>
      <c r="AU360" s="43" t="s">
        <v>9754</v>
      </c>
      <c r="AV360" s="43" t="s">
        <v>9755</v>
      </c>
      <c r="BA360" s="43" t="s">
        <v>7187</v>
      </c>
      <c r="BB360" s="43" t="s">
        <v>2819</v>
      </c>
      <c r="BC360" s="43" t="s">
        <v>9756</v>
      </c>
      <c r="BF360" s="43" t="s">
        <v>9757</v>
      </c>
      <c r="BJ360" s="43" t="s">
        <v>2620</v>
      </c>
      <c r="BK360" s="43" t="s">
        <v>9758</v>
      </c>
      <c r="BM360" s="43" t="s">
        <v>2679</v>
      </c>
      <c r="BO360" s="43" t="s">
        <v>9759</v>
      </c>
      <c r="BP360" s="43" t="s">
        <v>9159</v>
      </c>
      <c r="BT360" s="43" t="s">
        <v>2581</v>
      </c>
      <c r="BX360" s="43" t="s">
        <v>1625</v>
      </c>
      <c r="BZ360" s="43" t="s">
        <v>2276</v>
      </c>
    </row>
    <row r="361" spans="37:78" x14ac:dyDescent="0.25">
      <c r="AK361" s="43" t="s">
        <v>9760</v>
      </c>
      <c r="AL361" s="43" t="s">
        <v>2569</v>
      </c>
      <c r="AO361" s="43" t="s">
        <v>2471</v>
      </c>
      <c r="AP361" s="43" t="s">
        <v>9761</v>
      </c>
      <c r="AU361" s="43" t="s">
        <v>9762</v>
      </c>
      <c r="AV361" s="43" t="s">
        <v>9763</v>
      </c>
      <c r="BA361" s="43" t="s">
        <v>9764</v>
      </c>
      <c r="BB361" s="43" t="s">
        <v>9765</v>
      </c>
      <c r="BC361" s="43" t="s">
        <v>9766</v>
      </c>
      <c r="BF361" s="43" t="s">
        <v>1815</v>
      </c>
      <c r="BJ361" s="43" t="s">
        <v>9767</v>
      </c>
      <c r="BK361" s="43" t="s">
        <v>9768</v>
      </c>
      <c r="BM361" s="43" t="s">
        <v>9769</v>
      </c>
      <c r="BO361" s="43" t="s">
        <v>9770</v>
      </c>
      <c r="BP361" s="43" t="s">
        <v>875</v>
      </c>
      <c r="BT361" s="43" t="s">
        <v>2582</v>
      </c>
      <c r="BX361" s="43" t="s">
        <v>2583</v>
      </c>
      <c r="BZ361" s="43" t="s">
        <v>2584</v>
      </c>
    </row>
    <row r="362" spans="37:78" x14ac:dyDescent="0.25">
      <c r="AK362" s="43" t="s">
        <v>9771</v>
      </c>
      <c r="AL362" s="43" t="s">
        <v>8818</v>
      </c>
      <c r="AO362" s="43" t="s">
        <v>875</v>
      </c>
      <c r="AP362" s="43" t="s">
        <v>508</v>
      </c>
      <c r="AU362" s="43" t="s">
        <v>9159</v>
      </c>
      <c r="AV362" s="43" t="s">
        <v>4781</v>
      </c>
      <c r="BA362" s="43" t="s">
        <v>9772</v>
      </c>
      <c r="BB362" s="43" t="s">
        <v>9773</v>
      </c>
      <c r="BC362" s="43" t="s">
        <v>2790</v>
      </c>
      <c r="BF362" s="43" t="s">
        <v>9774</v>
      </c>
      <c r="BJ362" s="43" t="s">
        <v>9775</v>
      </c>
      <c r="BK362" s="43" t="s">
        <v>9776</v>
      </c>
      <c r="BM362" s="43" t="s">
        <v>9777</v>
      </c>
      <c r="BO362" s="43" t="s">
        <v>9778</v>
      </c>
      <c r="BP362" s="43" t="s">
        <v>9779</v>
      </c>
      <c r="BT362" s="43" t="s">
        <v>2585</v>
      </c>
      <c r="BX362" s="43" t="s">
        <v>2586</v>
      </c>
      <c r="BZ362" s="43" t="s">
        <v>2587</v>
      </c>
    </row>
    <row r="363" spans="37:78" x14ac:dyDescent="0.25">
      <c r="AK363" s="43" t="s">
        <v>9780</v>
      </c>
      <c r="AL363" s="43" t="s">
        <v>9781</v>
      </c>
      <c r="AO363" s="43" t="s">
        <v>9782</v>
      </c>
      <c r="AP363" s="43" t="s">
        <v>9783</v>
      </c>
      <c r="AU363" s="43" t="s">
        <v>9784</v>
      </c>
      <c r="AV363" s="43" t="s">
        <v>9785</v>
      </c>
      <c r="BA363" s="43" t="s">
        <v>9786</v>
      </c>
      <c r="BB363" s="43" t="s">
        <v>9787</v>
      </c>
      <c r="BC363" s="43" t="s">
        <v>9788</v>
      </c>
      <c r="BF363" s="43" t="s">
        <v>9789</v>
      </c>
      <c r="BJ363" s="43" t="s">
        <v>9790</v>
      </c>
      <c r="BK363" s="43" t="s">
        <v>1478</v>
      </c>
      <c r="BM363" s="43" t="s">
        <v>9791</v>
      </c>
      <c r="BO363" s="43" t="s">
        <v>3990</v>
      </c>
      <c r="BP363" s="43" t="s">
        <v>9792</v>
      </c>
      <c r="BT363" s="43" t="s">
        <v>2588</v>
      </c>
      <c r="BX363" s="43" t="s">
        <v>794</v>
      </c>
      <c r="BZ363" s="43" t="s">
        <v>2589</v>
      </c>
    </row>
    <row r="364" spans="37:78" x14ac:dyDescent="0.25">
      <c r="AK364" s="43" t="s">
        <v>9793</v>
      </c>
      <c r="AL364" s="43" t="s">
        <v>9794</v>
      </c>
      <c r="AO364" s="43" t="s">
        <v>9795</v>
      </c>
      <c r="AP364" s="43" t="s">
        <v>9796</v>
      </c>
      <c r="AU364" s="43" t="s">
        <v>9797</v>
      </c>
      <c r="AV364" s="43" t="s">
        <v>7818</v>
      </c>
      <c r="BA364" s="43" t="s">
        <v>9798</v>
      </c>
      <c r="BB364" s="43" t="s">
        <v>9799</v>
      </c>
      <c r="BC364" s="43" t="s">
        <v>9800</v>
      </c>
      <c r="BF364" s="43" t="s">
        <v>9801</v>
      </c>
      <c r="BJ364" s="43" t="s">
        <v>1110</v>
      </c>
      <c r="BK364" s="43" t="s">
        <v>9802</v>
      </c>
      <c r="BM364" s="43" t="s">
        <v>9803</v>
      </c>
      <c r="BO364" s="43" t="s">
        <v>9804</v>
      </c>
      <c r="BP364" s="43" t="s">
        <v>9805</v>
      </c>
      <c r="BT364" s="43" t="s">
        <v>1405</v>
      </c>
      <c r="BX364" s="43" t="s">
        <v>2590</v>
      </c>
      <c r="BZ364" s="43" t="s">
        <v>2591</v>
      </c>
    </row>
    <row r="365" spans="37:78" x14ac:dyDescent="0.25">
      <c r="AK365" s="43" t="s">
        <v>9806</v>
      </c>
      <c r="AL365" s="43" t="s">
        <v>9807</v>
      </c>
      <c r="AO365" s="43" t="s">
        <v>9808</v>
      </c>
      <c r="AP365" s="43" t="s">
        <v>9809</v>
      </c>
      <c r="AU365" s="43" t="s">
        <v>9810</v>
      </c>
      <c r="AV365" s="43" t="s">
        <v>9811</v>
      </c>
      <c r="BA365" s="43" t="s">
        <v>9812</v>
      </c>
      <c r="BB365" s="43" t="s">
        <v>9813</v>
      </c>
      <c r="BC365" s="43" t="s">
        <v>1010</v>
      </c>
      <c r="BF365" s="43" t="s">
        <v>9814</v>
      </c>
      <c r="BJ365" s="43" t="s">
        <v>456</v>
      </c>
      <c r="BK365" s="43" t="s">
        <v>9815</v>
      </c>
      <c r="BM365" s="43" t="s">
        <v>9816</v>
      </c>
      <c r="BO365" s="43" t="s">
        <v>3819</v>
      </c>
      <c r="BP365" s="43" t="s">
        <v>3222</v>
      </c>
      <c r="BT365" s="43" t="s">
        <v>2592</v>
      </c>
      <c r="BX365" s="43" t="s">
        <v>2593</v>
      </c>
      <c r="BZ365" s="43" t="s">
        <v>2594</v>
      </c>
    </row>
    <row r="366" spans="37:78" x14ac:dyDescent="0.25">
      <c r="AK366" s="43" t="s">
        <v>9817</v>
      </c>
      <c r="AL366" s="43" t="s">
        <v>9818</v>
      </c>
      <c r="AO366" s="43" t="s">
        <v>9819</v>
      </c>
      <c r="AP366" s="43" t="s">
        <v>9820</v>
      </c>
      <c r="AU366" s="43" t="s">
        <v>9821</v>
      </c>
      <c r="AV366" s="43" t="s">
        <v>9822</v>
      </c>
      <c r="BA366" s="43" t="s">
        <v>9823</v>
      </c>
      <c r="BB366" s="43" t="s">
        <v>9824</v>
      </c>
      <c r="BC366" s="43" t="s">
        <v>9825</v>
      </c>
      <c r="BF366" s="43" t="s">
        <v>9826</v>
      </c>
      <c r="BJ366" s="43" t="s">
        <v>9827</v>
      </c>
      <c r="BK366" s="43" t="s">
        <v>9828</v>
      </c>
      <c r="BM366" s="43" t="s">
        <v>9829</v>
      </c>
      <c r="BO366" s="43" t="s">
        <v>2433</v>
      </c>
      <c r="BP366" s="43" t="s">
        <v>2754</v>
      </c>
      <c r="BT366" s="43" t="s">
        <v>2595</v>
      </c>
      <c r="BX366" s="43" t="s">
        <v>2596</v>
      </c>
      <c r="BZ366" s="43" t="s">
        <v>1033</v>
      </c>
    </row>
    <row r="367" spans="37:78" x14ac:dyDescent="0.25">
      <c r="AK367" s="43" t="s">
        <v>9830</v>
      </c>
      <c r="AL367" s="43" t="s">
        <v>9831</v>
      </c>
      <c r="AO367" s="43" t="s">
        <v>9832</v>
      </c>
      <c r="AP367" s="43" t="s">
        <v>9833</v>
      </c>
      <c r="AU367" s="43" t="s">
        <v>9834</v>
      </c>
      <c r="AV367" s="43" t="s">
        <v>7835</v>
      </c>
      <c r="BB367" s="43" t="s">
        <v>9835</v>
      </c>
      <c r="BC367" s="43" t="s">
        <v>9836</v>
      </c>
      <c r="BF367" s="43" t="s">
        <v>9837</v>
      </c>
      <c r="BJ367" s="43" t="s">
        <v>9838</v>
      </c>
      <c r="BK367" s="43" t="s">
        <v>431</v>
      </c>
      <c r="BM367" s="43" t="s">
        <v>4062</v>
      </c>
      <c r="BO367" s="43" t="s">
        <v>9839</v>
      </c>
      <c r="BP367" s="43" t="s">
        <v>3174</v>
      </c>
      <c r="BT367" s="43" t="s">
        <v>2597</v>
      </c>
      <c r="BX367" s="43" t="s">
        <v>2598</v>
      </c>
      <c r="BZ367" s="43" t="s">
        <v>2599</v>
      </c>
    </row>
    <row r="368" spans="37:78" x14ac:dyDescent="0.25">
      <c r="AK368" s="43" t="s">
        <v>9840</v>
      </c>
      <c r="AL368" s="43" t="s">
        <v>4375</v>
      </c>
      <c r="AO368" s="43" t="s">
        <v>7913</v>
      </c>
      <c r="AP368" s="43" t="s">
        <v>9841</v>
      </c>
      <c r="AU368" s="43" t="s">
        <v>9842</v>
      </c>
      <c r="AV368" s="43" t="s">
        <v>9843</v>
      </c>
      <c r="BB368" s="43" t="s">
        <v>2433</v>
      </c>
      <c r="BC368" s="43" t="s">
        <v>9844</v>
      </c>
      <c r="BF368" s="43" t="s">
        <v>9845</v>
      </c>
      <c r="BJ368" s="43" t="s">
        <v>9846</v>
      </c>
      <c r="BK368" s="43" t="s">
        <v>9847</v>
      </c>
      <c r="BM368" s="43" t="s">
        <v>9848</v>
      </c>
      <c r="BO368" s="43" t="s">
        <v>9849</v>
      </c>
      <c r="BP368" s="43" t="s">
        <v>9850</v>
      </c>
      <c r="BT368" s="43" t="s">
        <v>2600</v>
      </c>
      <c r="BX368" s="43" t="s">
        <v>2601</v>
      </c>
      <c r="BZ368" s="43" t="s">
        <v>2602</v>
      </c>
    </row>
    <row r="369" spans="37:78" x14ac:dyDescent="0.25">
      <c r="AK369" s="43" t="s">
        <v>2131</v>
      </c>
      <c r="AL369" s="43" t="s">
        <v>9851</v>
      </c>
      <c r="AO369" s="43" t="s">
        <v>2176</v>
      </c>
      <c r="AP369" s="43" t="s">
        <v>3351</v>
      </c>
      <c r="AU369" s="43" t="s">
        <v>9852</v>
      </c>
      <c r="AV369" s="43" t="s">
        <v>9853</v>
      </c>
      <c r="BB369" s="43" t="s">
        <v>9854</v>
      </c>
      <c r="BC369" s="43" t="s">
        <v>9855</v>
      </c>
      <c r="BF369" s="43" t="s">
        <v>9856</v>
      </c>
      <c r="BJ369" s="43" t="s">
        <v>5413</v>
      </c>
      <c r="BK369" s="43" t="s">
        <v>9857</v>
      </c>
      <c r="BM369" s="43" t="s">
        <v>9858</v>
      </c>
      <c r="BO369" s="43" t="s">
        <v>2441</v>
      </c>
      <c r="BP369" s="43" t="s">
        <v>9859</v>
      </c>
      <c r="BT369" s="43" t="s">
        <v>2329</v>
      </c>
      <c r="BX369" s="43" t="s">
        <v>2603</v>
      </c>
      <c r="BZ369" s="43" t="s">
        <v>2604</v>
      </c>
    </row>
    <row r="370" spans="37:78" x14ac:dyDescent="0.25">
      <c r="AK370" s="43" t="s">
        <v>9860</v>
      </c>
      <c r="AL370" s="43" t="s">
        <v>9861</v>
      </c>
      <c r="AO370" s="43" t="s">
        <v>9862</v>
      </c>
      <c r="AP370" s="43" t="s">
        <v>9863</v>
      </c>
      <c r="AU370" s="43" t="s">
        <v>9864</v>
      </c>
      <c r="AV370" s="43" t="s">
        <v>9865</v>
      </c>
      <c r="BB370" s="43" t="s">
        <v>9866</v>
      </c>
      <c r="BC370" s="43" t="s">
        <v>9867</v>
      </c>
      <c r="BF370" s="43" t="s">
        <v>9868</v>
      </c>
      <c r="BJ370" s="43" t="s">
        <v>3819</v>
      </c>
      <c r="BM370" s="43" t="s">
        <v>2953</v>
      </c>
      <c r="BO370" s="43" t="s">
        <v>2839</v>
      </c>
      <c r="BP370" s="43" t="s">
        <v>973</v>
      </c>
      <c r="BT370" s="43" t="s">
        <v>2605</v>
      </c>
      <c r="BX370" s="43" t="s">
        <v>2606</v>
      </c>
      <c r="BZ370" s="43" t="s">
        <v>2573</v>
      </c>
    </row>
    <row r="371" spans="37:78" x14ac:dyDescent="0.25">
      <c r="AK371" s="43" t="s">
        <v>4272</v>
      </c>
      <c r="AL371" s="43" t="s">
        <v>6021</v>
      </c>
      <c r="AO371" s="43" t="s">
        <v>9869</v>
      </c>
      <c r="AP371" s="43" t="s">
        <v>9870</v>
      </c>
      <c r="AU371" s="43" t="s">
        <v>9470</v>
      </c>
      <c r="AV371" s="43" t="s">
        <v>9871</v>
      </c>
      <c r="BB371" s="43" t="s">
        <v>1011</v>
      </c>
      <c r="BC371" s="43" t="s">
        <v>5857</v>
      </c>
      <c r="BF371" s="43" t="s">
        <v>9872</v>
      </c>
      <c r="BJ371" s="43" t="s">
        <v>3718</v>
      </c>
      <c r="BM371" s="43" t="s">
        <v>9873</v>
      </c>
      <c r="BO371" s="43" t="s">
        <v>9874</v>
      </c>
      <c r="BP371" s="43" t="s">
        <v>9875</v>
      </c>
      <c r="BT371" s="43" t="s">
        <v>2607</v>
      </c>
      <c r="BX371" s="43" t="s">
        <v>2608</v>
      </c>
      <c r="BZ371" s="43" t="s">
        <v>2609</v>
      </c>
    </row>
    <row r="372" spans="37:78" x14ac:dyDescent="0.25">
      <c r="AK372" s="43" t="s">
        <v>9876</v>
      </c>
      <c r="AL372" s="43" t="s">
        <v>9877</v>
      </c>
      <c r="AO372" s="43" t="s">
        <v>9878</v>
      </c>
      <c r="AP372" s="43" t="s">
        <v>9879</v>
      </c>
      <c r="AU372" s="43" t="s">
        <v>9880</v>
      </c>
      <c r="AV372" s="43" t="s">
        <v>9881</v>
      </c>
      <c r="BB372" s="43" t="s">
        <v>9882</v>
      </c>
      <c r="BC372" s="43" t="s">
        <v>9883</v>
      </c>
      <c r="BF372" s="43" t="s">
        <v>9884</v>
      </c>
      <c r="BJ372" s="43" t="s">
        <v>9885</v>
      </c>
      <c r="BM372" s="43" t="s">
        <v>9886</v>
      </c>
      <c r="BO372" s="43" t="s">
        <v>9887</v>
      </c>
      <c r="BP372" s="43" t="s">
        <v>9888</v>
      </c>
      <c r="BT372" s="43" t="s">
        <v>2610</v>
      </c>
      <c r="BX372" s="43" t="s">
        <v>2611</v>
      </c>
      <c r="BZ372" s="43" t="s">
        <v>2612</v>
      </c>
    </row>
    <row r="373" spans="37:78" x14ac:dyDescent="0.25">
      <c r="AK373" s="43" t="s">
        <v>9889</v>
      </c>
      <c r="AL373" s="43" t="s">
        <v>9890</v>
      </c>
      <c r="AO373" s="43" t="s">
        <v>9891</v>
      </c>
      <c r="AP373" s="43" t="s">
        <v>9892</v>
      </c>
      <c r="AU373" s="43" t="s">
        <v>9893</v>
      </c>
      <c r="AV373" s="43" t="s">
        <v>9894</v>
      </c>
      <c r="BB373" s="43" t="s">
        <v>2441</v>
      </c>
      <c r="BC373" s="43" t="s">
        <v>9447</v>
      </c>
      <c r="BF373" s="43" t="s">
        <v>2507</v>
      </c>
      <c r="BJ373" s="43" t="s">
        <v>2441</v>
      </c>
      <c r="BM373" s="43" t="s">
        <v>9895</v>
      </c>
      <c r="BO373" s="43" t="s">
        <v>9896</v>
      </c>
      <c r="BP373" s="43" t="s">
        <v>9897</v>
      </c>
      <c r="BT373" s="43" t="s">
        <v>2613</v>
      </c>
      <c r="BX373" s="43" t="s">
        <v>2614</v>
      </c>
      <c r="BZ373" s="43" t="s">
        <v>2615</v>
      </c>
    </row>
    <row r="374" spans="37:78" x14ac:dyDescent="0.25">
      <c r="AK374" s="43" t="s">
        <v>8561</v>
      </c>
      <c r="AL374" s="43" t="s">
        <v>9898</v>
      </c>
      <c r="AO374" s="43" t="s">
        <v>4914</v>
      </c>
      <c r="AP374" s="43" t="s">
        <v>9899</v>
      </c>
      <c r="AU374" s="43" t="s">
        <v>9900</v>
      </c>
      <c r="AV374" s="43" t="s">
        <v>9901</v>
      </c>
      <c r="BB374" s="43" t="s">
        <v>9902</v>
      </c>
      <c r="BC374" s="43" t="s">
        <v>9903</v>
      </c>
      <c r="BF374" s="43" t="s">
        <v>2775</v>
      </c>
      <c r="BJ374" s="43" t="s">
        <v>9904</v>
      </c>
      <c r="BM374" s="43" t="s">
        <v>9905</v>
      </c>
      <c r="BO374" s="43" t="s">
        <v>9906</v>
      </c>
      <c r="BP374" s="43" t="s">
        <v>9907</v>
      </c>
      <c r="BT374" s="43" t="s">
        <v>2616</v>
      </c>
      <c r="BX374" s="43" t="s">
        <v>2617</v>
      </c>
      <c r="BZ374" s="43" t="s">
        <v>2618</v>
      </c>
    </row>
    <row r="375" spans="37:78" x14ac:dyDescent="0.25">
      <c r="AK375" s="43" t="s">
        <v>8777</v>
      </c>
      <c r="AL375" s="43" t="s">
        <v>9908</v>
      </c>
      <c r="AO375" s="43" t="s">
        <v>9909</v>
      </c>
      <c r="AP375" s="43" t="s">
        <v>9910</v>
      </c>
      <c r="AU375" s="43" t="s">
        <v>9911</v>
      </c>
      <c r="AV375" s="43" t="s">
        <v>9912</v>
      </c>
      <c r="BB375" s="43" t="s">
        <v>9913</v>
      </c>
      <c r="BC375" s="43" t="s">
        <v>9914</v>
      </c>
      <c r="BF375" s="43" t="s">
        <v>9915</v>
      </c>
      <c r="BJ375" s="43" t="s">
        <v>9916</v>
      </c>
      <c r="BM375" s="43" t="s">
        <v>487</v>
      </c>
      <c r="BO375" s="43" t="s">
        <v>9917</v>
      </c>
      <c r="BP375" s="43" t="s">
        <v>1889</v>
      </c>
      <c r="BT375" s="43" t="s">
        <v>2360</v>
      </c>
      <c r="BX375" s="43" t="s">
        <v>2619</v>
      </c>
      <c r="BZ375" s="43" t="s">
        <v>800</v>
      </c>
    </row>
    <row r="376" spans="37:78" x14ac:dyDescent="0.25">
      <c r="AK376" s="43" t="s">
        <v>9918</v>
      </c>
      <c r="AL376" s="43" t="s">
        <v>4500</v>
      </c>
      <c r="AO376" s="43" t="s">
        <v>9919</v>
      </c>
      <c r="AP376" s="43" t="s">
        <v>9920</v>
      </c>
      <c r="AU376" s="43" t="s">
        <v>1869</v>
      </c>
      <c r="AV376" s="43" t="s">
        <v>9921</v>
      </c>
      <c r="BB376" s="43" t="s">
        <v>9922</v>
      </c>
      <c r="BC376" s="43" t="s">
        <v>800</v>
      </c>
      <c r="BF376" s="43" t="s">
        <v>2778</v>
      </c>
      <c r="BJ376" s="43" t="s">
        <v>9923</v>
      </c>
      <c r="BM376" s="43" t="s">
        <v>9924</v>
      </c>
      <c r="BO376" s="43" t="s">
        <v>9925</v>
      </c>
      <c r="BP376" s="43" t="s">
        <v>9926</v>
      </c>
      <c r="BT376" s="43" t="s">
        <v>2620</v>
      </c>
      <c r="BX376" s="43" t="s">
        <v>2621</v>
      </c>
      <c r="BZ376" s="43" t="s">
        <v>2622</v>
      </c>
    </row>
    <row r="377" spans="37:78" x14ac:dyDescent="0.25">
      <c r="AK377" s="43" t="s">
        <v>9927</v>
      </c>
      <c r="AL377" s="43" t="s">
        <v>9928</v>
      </c>
      <c r="AO377" s="43" t="s">
        <v>9929</v>
      </c>
      <c r="AP377" s="43" t="s">
        <v>9930</v>
      </c>
      <c r="AU377" s="43" t="s">
        <v>9931</v>
      </c>
      <c r="AV377" s="43" t="s">
        <v>9932</v>
      </c>
      <c r="BB377" s="43" t="s">
        <v>9933</v>
      </c>
      <c r="BC377" s="43" t="s">
        <v>9934</v>
      </c>
      <c r="BF377" s="43" t="s">
        <v>9935</v>
      </c>
      <c r="BJ377" s="43" t="s">
        <v>2719</v>
      </c>
      <c r="BM377" s="43" t="s">
        <v>9936</v>
      </c>
      <c r="BO377" s="43" t="s">
        <v>9937</v>
      </c>
      <c r="BP377" s="43" t="s">
        <v>2559</v>
      </c>
      <c r="BT377" s="43" t="s">
        <v>2623</v>
      </c>
      <c r="BX377" s="43" t="s">
        <v>2624</v>
      </c>
      <c r="BZ377" s="43" t="s">
        <v>2625</v>
      </c>
    </row>
    <row r="378" spans="37:78" x14ac:dyDescent="0.25">
      <c r="AK378" s="43" t="s">
        <v>9938</v>
      </c>
      <c r="AL378" s="43" t="s">
        <v>9939</v>
      </c>
      <c r="AO378" s="43" t="s">
        <v>7790</v>
      </c>
      <c r="AP378" s="43" t="s">
        <v>9940</v>
      </c>
      <c r="AU378" s="43" t="s">
        <v>2551</v>
      </c>
      <c r="AV378" s="43" t="s">
        <v>1212</v>
      </c>
      <c r="BB378" s="43" t="s">
        <v>1386</v>
      </c>
      <c r="BC378" s="43" t="s">
        <v>9941</v>
      </c>
      <c r="BF378" s="43" t="s">
        <v>9942</v>
      </c>
      <c r="BJ378" s="43" t="s">
        <v>9943</v>
      </c>
      <c r="BM378" s="43" t="s">
        <v>9944</v>
      </c>
      <c r="BO378" s="43" t="s">
        <v>9945</v>
      </c>
      <c r="BP378" s="43" t="s">
        <v>9946</v>
      </c>
      <c r="BT378" s="43" t="s">
        <v>2626</v>
      </c>
      <c r="BX378" s="43" t="s">
        <v>2627</v>
      </c>
      <c r="BZ378" s="43" t="s">
        <v>1220</v>
      </c>
    </row>
    <row r="379" spans="37:78" x14ac:dyDescent="0.25">
      <c r="AK379" s="43" t="s">
        <v>9947</v>
      </c>
      <c r="AL379" s="43" t="s">
        <v>2646</v>
      </c>
      <c r="AO379" s="43" t="s">
        <v>9948</v>
      </c>
      <c r="AP379" s="43" t="s">
        <v>9949</v>
      </c>
      <c r="AU379" s="43" t="s">
        <v>2770</v>
      </c>
      <c r="AV379" s="43" t="s">
        <v>9950</v>
      </c>
      <c r="BB379" s="43" t="s">
        <v>9951</v>
      </c>
      <c r="BC379" s="43" t="s">
        <v>9952</v>
      </c>
      <c r="BF379" s="43" t="s">
        <v>9410</v>
      </c>
      <c r="BJ379" s="43" t="s">
        <v>9953</v>
      </c>
      <c r="BM379" s="43" t="s">
        <v>9954</v>
      </c>
      <c r="BO379" s="43" t="s">
        <v>9955</v>
      </c>
      <c r="BP379" s="43" t="s">
        <v>508</v>
      </c>
      <c r="BT379" s="43" t="s">
        <v>2628</v>
      </c>
      <c r="BX379" s="43" t="s">
        <v>2629</v>
      </c>
      <c r="BZ379" s="43" t="s">
        <v>2630</v>
      </c>
    </row>
    <row r="380" spans="37:78" x14ac:dyDescent="0.25">
      <c r="AK380" s="43" t="s">
        <v>9956</v>
      </c>
      <c r="AL380" s="43" t="s">
        <v>9957</v>
      </c>
      <c r="AO380" s="43" t="s">
        <v>9958</v>
      </c>
      <c r="AP380" s="43" t="s">
        <v>9959</v>
      </c>
      <c r="AU380" s="43" t="s">
        <v>9960</v>
      </c>
      <c r="AV380" s="43" t="s">
        <v>9961</v>
      </c>
      <c r="BB380" s="43" t="s">
        <v>9962</v>
      </c>
      <c r="BC380" s="43" t="s">
        <v>9963</v>
      </c>
      <c r="BF380" s="43" t="s">
        <v>9964</v>
      </c>
      <c r="BJ380" s="43" t="s">
        <v>9906</v>
      </c>
      <c r="BM380" s="43" t="s">
        <v>9965</v>
      </c>
      <c r="BO380" s="43" t="s">
        <v>1172</v>
      </c>
      <c r="BP380" s="43" t="s">
        <v>1376</v>
      </c>
      <c r="BT380" s="43" t="s">
        <v>2631</v>
      </c>
      <c r="BX380" s="43" t="s">
        <v>2632</v>
      </c>
      <c r="BZ380" s="43" t="s">
        <v>2633</v>
      </c>
    </row>
    <row r="381" spans="37:78" x14ac:dyDescent="0.25">
      <c r="AK381" s="43" t="s">
        <v>9966</v>
      </c>
      <c r="AL381" s="43" t="s">
        <v>9967</v>
      </c>
      <c r="AO381" s="43" t="s">
        <v>9968</v>
      </c>
      <c r="AP381" s="43" t="s">
        <v>9969</v>
      </c>
      <c r="AU381" s="43" t="s">
        <v>9970</v>
      </c>
      <c r="AV381" s="43" t="s">
        <v>9971</v>
      </c>
      <c r="BB381" s="43" t="s">
        <v>9972</v>
      </c>
      <c r="BC381" s="43" t="s">
        <v>9973</v>
      </c>
      <c r="BF381" s="43" t="s">
        <v>9974</v>
      </c>
      <c r="BJ381" s="43" t="s">
        <v>2851</v>
      </c>
      <c r="BM381" s="43" t="s">
        <v>3489</v>
      </c>
      <c r="BO381" s="43" t="s">
        <v>9975</v>
      </c>
      <c r="BP381" s="43" t="s">
        <v>9976</v>
      </c>
      <c r="BT381" s="43" t="s">
        <v>2634</v>
      </c>
      <c r="BX381" s="43" t="s">
        <v>2635</v>
      </c>
      <c r="BZ381" s="43" t="s">
        <v>2636</v>
      </c>
    </row>
    <row r="382" spans="37:78" x14ac:dyDescent="0.25">
      <c r="AK382" s="43" t="s">
        <v>9977</v>
      </c>
      <c r="AL382" s="43" t="s">
        <v>9978</v>
      </c>
      <c r="AO382" s="43" t="s">
        <v>9979</v>
      </c>
      <c r="AP382" s="43" t="s">
        <v>9980</v>
      </c>
      <c r="AU382" s="43" t="s">
        <v>4835</v>
      </c>
      <c r="AV382" s="43" t="s">
        <v>9981</v>
      </c>
      <c r="BB382" s="43" t="s">
        <v>9982</v>
      </c>
      <c r="BC382" s="43" t="s">
        <v>9983</v>
      </c>
      <c r="BF382" s="43" t="s">
        <v>2533</v>
      </c>
      <c r="BJ382" s="43" t="s">
        <v>935</v>
      </c>
      <c r="BM382" s="43" t="s">
        <v>1780</v>
      </c>
      <c r="BO382" s="43" t="s">
        <v>9984</v>
      </c>
      <c r="BP382" s="43" t="s">
        <v>7752</v>
      </c>
      <c r="BT382" s="43" t="s">
        <v>2637</v>
      </c>
      <c r="BX382" s="43" t="s">
        <v>2638</v>
      </c>
      <c r="BZ382" s="43" t="s">
        <v>2639</v>
      </c>
    </row>
    <row r="383" spans="37:78" x14ac:dyDescent="0.25">
      <c r="AK383" s="43" t="s">
        <v>9985</v>
      </c>
      <c r="AL383" s="43" t="s">
        <v>9986</v>
      </c>
      <c r="AO383" s="43" t="s">
        <v>895</v>
      </c>
      <c r="AP383" s="43" t="s">
        <v>9987</v>
      </c>
      <c r="AU383" s="43" t="s">
        <v>1259</v>
      </c>
      <c r="AV383" s="43" t="s">
        <v>9988</v>
      </c>
      <c r="BB383" s="43" t="s">
        <v>9989</v>
      </c>
      <c r="BC383" s="43" t="s">
        <v>1220</v>
      </c>
      <c r="BF383" s="43" t="s">
        <v>7690</v>
      </c>
      <c r="BJ383" s="43" t="s">
        <v>9990</v>
      </c>
      <c r="BM383" s="43" t="s">
        <v>9991</v>
      </c>
      <c r="BO383" s="43" t="s">
        <v>9992</v>
      </c>
      <c r="BP383" s="43" t="s">
        <v>6486</v>
      </c>
      <c r="BT383" s="43" t="s">
        <v>2640</v>
      </c>
      <c r="BX383" s="43" t="s">
        <v>2641</v>
      </c>
      <c r="BZ383" s="43" t="s">
        <v>2343</v>
      </c>
    </row>
    <row r="384" spans="37:78" x14ac:dyDescent="0.25">
      <c r="AK384" s="43" t="s">
        <v>9993</v>
      </c>
      <c r="AL384" s="43" t="s">
        <v>9994</v>
      </c>
      <c r="AO384" s="43" t="s">
        <v>9995</v>
      </c>
      <c r="AP384" s="43" t="s">
        <v>9996</v>
      </c>
      <c r="AU384" s="43" t="s">
        <v>9997</v>
      </c>
      <c r="AV384" s="43" t="s">
        <v>9998</v>
      </c>
      <c r="BB384" s="43" t="s">
        <v>493</v>
      </c>
      <c r="BC384" s="43" t="s">
        <v>2636</v>
      </c>
      <c r="BF384" s="43" t="s">
        <v>9999</v>
      </c>
      <c r="BJ384" s="43" t="s">
        <v>10000</v>
      </c>
      <c r="BM384" s="43" t="s">
        <v>10001</v>
      </c>
      <c r="BO384" s="43" t="s">
        <v>10002</v>
      </c>
      <c r="BP384" s="43" t="s">
        <v>9504</v>
      </c>
      <c r="BT384" s="43" t="s">
        <v>2642</v>
      </c>
      <c r="BX384" s="43" t="s">
        <v>2643</v>
      </c>
      <c r="BZ384" s="43" t="s">
        <v>2644</v>
      </c>
    </row>
    <row r="385" spans="37:78" x14ac:dyDescent="0.25">
      <c r="AK385" s="43" t="s">
        <v>10003</v>
      </c>
      <c r="AL385" s="43" t="s">
        <v>8653</v>
      </c>
      <c r="AO385" s="43" t="s">
        <v>2551</v>
      </c>
      <c r="AP385" s="43" t="s">
        <v>9766</v>
      </c>
      <c r="AU385" s="43" t="s">
        <v>970</v>
      </c>
      <c r="AV385" s="43" t="s">
        <v>10004</v>
      </c>
      <c r="BB385" s="43" t="s">
        <v>10005</v>
      </c>
      <c r="BC385" s="43" t="s">
        <v>8504</v>
      </c>
      <c r="BF385" s="43" t="s">
        <v>10006</v>
      </c>
      <c r="BJ385" s="43" t="s">
        <v>2495</v>
      </c>
      <c r="BM385" s="43" t="s">
        <v>9063</v>
      </c>
      <c r="BO385" s="43" t="s">
        <v>10007</v>
      </c>
      <c r="BP385" s="43" t="s">
        <v>10008</v>
      </c>
      <c r="BT385" s="43" t="s">
        <v>2645</v>
      </c>
      <c r="BX385" s="43" t="s">
        <v>2646</v>
      </c>
      <c r="BZ385" s="43" t="s">
        <v>2647</v>
      </c>
    </row>
    <row r="386" spans="37:78" x14ac:dyDescent="0.25">
      <c r="AK386" s="43" t="s">
        <v>10009</v>
      </c>
      <c r="AL386" s="43" t="s">
        <v>10010</v>
      </c>
      <c r="AO386" s="43" t="s">
        <v>10011</v>
      </c>
      <c r="AP386" s="43" t="s">
        <v>3217</v>
      </c>
      <c r="AU386" s="43" t="s">
        <v>508</v>
      </c>
      <c r="AV386" s="43" t="s">
        <v>4631</v>
      </c>
      <c r="BB386" s="43" t="s">
        <v>5589</v>
      </c>
      <c r="BC386" s="43" t="s">
        <v>10012</v>
      </c>
      <c r="BF386" s="43" t="s">
        <v>4676</v>
      </c>
      <c r="BJ386" s="43" t="s">
        <v>10013</v>
      </c>
      <c r="BM386" s="43" t="s">
        <v>10014</v>
      </c>
      <c r="BO386" s="43" t="s">
        <v>10015</v>
      </c>
      <c r="BP386" s="43" t="s">
        <v>10016</v>
      </c>
      <c r="BT386" s="43" t="s">
        <v>2648</v>
      </c>
      <c r="BX386" s="43" t="s">
        <v>2649</v>
      </c>
      <c r="BZ386" s="43" t="s">
        <v>2650</v>
      </c>
    </row>
    <row r="387" spans="37:78" x14ac:dyDescent="0.25">
      <c r="AK387" s="43" t="s">
        <v>10017</v>
      </c>
      <c r="AL387" s="43" t="s">
        <v>10018</v>
      </c>
      <c r="AO387" s="43" t="s">
        <v>10019</v>
      </c>
      <c r="AP387" s="43" t="s">
        <v>10020</v>
      </c>
      <c r="AU387" s="43" t="s">
        <v>10021</v>
      </c>
      <c r="AV387" s="43" t="s">
        <v>10022</v>
      </c>
      <c r="BB387" s="43" t="s">
        <v>10023</v>
      </c>
      <c r="BC387" s="43" t="s">
        <v>9519</v>
      </c>
      <c r="BF387" s="43" t="s">
        <v>10024</v>
      </c>
      <c r="BJ387" s="43" t="s">
        <v>10025</v>
      </c>
      <c r="BM387" s="43" t="s">
        <v>10026</v>
      </c>
      <c r="BO387" s="43" t="s">
        <v>10027</v>
      </c>
      <c r="BP387" s="43" t="s">
        <v>10028</v>
      </c>
      <c r="BT387" s="43" t="s">
        <v>2651</v>
      </c>
      <c r="BX387" s="43" t="s">
        <v>826</v>
      </c>
      <c r="BZ387" s="43" t="s">
        <v>2652</v>
      </c>
    </row>
    <row r="388" spans="37:78" x14ac:dyDescent="0.25">
      <c r="AK388" s="43" t="s">
        <v>10029</v>
      </c>
      <c r="AL388" s="43" t="s">
        <v>1674</v>
      </c>
      <c r="AO388" s="43" t="s">
        <v>1889</v>
      </c>
      <c r="AP388" s="43" t="s">
        <v>10030</v>
      </c>
      <c r="AU388" s="43" t="s">
        <v>1376</v>
      </c>
      <c r="AV388" s="43" t="s">
        <v>10031</v>
      </c>
      <c r="BB388" s="43" t="s">
        <v>10015</v>
      </c>
      <c r="BC388" s="43" t="s">
        <v>9673</v>
      </c>
      <c r="BF388" s="43" t="s">
        <v>9269</v>
      </c>
      <c r="BJ388" s="43" t="s">
        <v>10032</v>
      </c>
      <c r="BM388" s="43" t="s">
        <v>2139</v>
      </c>
      <c r="BP388" s="43" t="s">
        <v>10033</v>
      </c>
      <c r="BT388" s="43" t="s">
        <v>2653</v>
      </c>
      <c r="BX388" s="43" t="s">
        <v>2654</v>
      </c>
      <c r="BZ388" s="43" t="s">
        <v>2655</v>
      </c>
    </row>
    <row r="389" spans="37:78" x14ac:dyDescent="0.25">
      <c r="AK389" s="43" t="s">
        <v>7052</v>
      </c>
      <c r="AL389" s="43" t="s">
        <v>509</v>
      </c>
      <c r="AO389" s="43" t="s">
        <v>9406</v>
      </c>
      <c r="AP389" s="43" t="s">
        <v>10034</v>
      </c>
      <c r="AU389" s="43" t="s">
        <v>3049</v>
      </c>
      <c r="AV389" s="43" t="s">
        <v>10035</v>
      </c>
      <c r="BB389" s="43" t="s">
        <v>10036</v>
      </c>
      <c r="BC389" s="43" t="s">
        <v>10037</v>
      </c>
      <c r="BF389" s="43" t="s">
        <v>10038</v>
      </c>
      <c r="BJ389" s="43" t="s">
        <v>10039</v>
      </c>
      <c r="BM389" s="43" t="s">
        <v>2162</v>
      </c>
      <c r="BP389" s="43" t="s">
        <v>10040</v>
      </c>
      <c r="BT389" s="43" t="s">
        <v>2656</v>
      </c>
      <c r="BX389" s="43" t="s">
        <v>2657</v>
      </c>
      <c r="BZ389" s="43" t="s">
        <v>2658</v>
      </c>
    </row>
    <row r="390" spans="37:78" x14ac:dyDescent="0.25">
      <c r="AK390" s="43" t="s">
        <v>736</v>
      </c>
      <c r="AL390" s="43" t="s">
        <v>10041</v>
      </c>
      <c r="AO390" s="43" t="s">
        <v>10042</v>
      </c>
      <c r="AP390" s="43" t="s">
        <v>10043</v>
      </c>
      <c r="AU390" s="43" t="s">
        <v>10044</v>
      </c>
      <c r="AV390" s="43" t="s">
        <v>10045</v>
      </c>
      <c r="BB390" s="43" t="s">
        <v>10046</v>
      </c>
      <c r="BC390" s="43" t="s">
        <v>10047</v>
      </c>
      <c r="BF390" s="43" t="s">
        <v>3351</v>
      </c>
      <c r="BJ390" s="43" t="s">
        <v>9596</v>
      </c>
      <c r="BM390" s="43" t="s">
        <v>10048</v>
      </c>
      <c r="BP390" s="43" t="s">
        <v>10049</v>
      </c>
      <c r="BT390" s="43" t="s">
        <v>2659</v>
      </c>
      <c r="BX390" s="43" t="s">
        <v>2660</v>
      </c>
      <c r="BZ390" s="43" t="s">
        <v>2661</v>
      </c>
    </row>
    <row r="391" spans="37:78" x14ac:dyDescent="0.25">
      <c r="AK391" s="43" t="s">
        <v>10050</v>
      </c>
      <c r="AL391" s="43" t="s">
        <v>10051</v>
      </c>
      <c r="AO391" s="43" t="s">
        <v>10052</v>
      </c>
      <c r="AP391" s="43" t="s">
        <v>10053</v>
      </c>
      <c r="AU391" s="43" t="s">
        <v>10054</v>
      </c>
      <c r="AV391" s="43" t="s">
        <v>10055</v>
      </c>
      <c r="BB391" s="43" t="s">
        <v>10056</v>
      </c>
      <c r="BC391" s="43" t="s">
        <v>10057</v>
      </c>
      <c r="BF391" s="43" t="s">
        <v>10058</v>
      </c>
      <c r="BJ391" s="43" t="s">
        <v>10059</v>
      </c>
      <c r="BM391" s="43" t="s">
        <v>4554</v>
      </c>
      <c r="BP391" s="43" t="s">
        <v>1033</v>
      </c>
      <c r="BT391" s="43" t="s">
        <v>2662</v>
      </c>
      <c r="BX391" s="43" t="s">
        <v>2663</v>
      </c>
      <c r="BZ391" s="43" t="s">
        <v>2664</v>
      </c>
    </row>
    <row r="392" spans="37:78" x14ac:dyDescent="0.25">
      <c r="AK392" s="43" t="s">
        <v>10060</v>
      </c>
      <c r="AL392" s="43" t="s">
        <v>10061</v>
      </c>
      <c r="AO392" s="43" t="s">
        <v>10062</v>
      </c>
      <c r="AP392" s="43" t="s">
        <v>10063</v>
      </c>
      <c r="AU392" s="43" t="s">
        <v>10064</v>
      </c>
      <c r="AV392" s="43" t="s">
        <v>8067</v>
      </c>
      <c r="BC392" s="43" t="s">
        <v>10065</v>
      </c>
      <c r="BF392" s="43" t="s">
        <v>5271</v>
      </c>
      <c r="BJ392" s="43" t="s">
        <v>10066</v>
      </c>
      <c r="BM392" s="43" t="s">
        <v>2758</v>
      </c>
      <c r="BP392" s="43" t="s">
        <v>10067</v>
      </c>
      <c r="BT392" s="43" t="s">
        <v>2665</v>
      </c>
      <c r="BX392" s="43" t="s">
        <v>2666</v>
      </c>
      <c r="BZ392" s="43" t="s">
        <v>511</v>
      </c>
    </row>
    <row r="393" spans="37:78" x14ac:dyDescent="0.25">
      <c r="AK393" s="43" t="s">
        <v>10068</v>
      </c>
      <c r="AL393" s="43" t="s">
        <v>10069</v>
      </c>
      <c r="AO393" s="43" t="s">
        <v>10070</v>
      </c>
      <c r="AP393" s="43" t="s">
        <v>5857</v>
      </c>
      <c r="AU393" s="43" t="s">
        <v>10071</v>
      </c>
      <c r="AV393" s="43" t="s">
        <v>8142</v>
      </c>
      <c r="BC393" s="43" t="s">
        <v>8034</v>
      </c>
      <c r="BF393" s="43" t="s">
        <v>7907</v>
      </c>
      <c r="BJ393" s="43" t="s">
        <v>10072</v>
      </c>
      <c r="BM393" s="43" t="s">
        <v>3159</v>
      </c>
      <c r="BP393" s="43" t="s">
        <v>10073</v>
      </c>
      <c r="BT393" s="43" t="s">
        <v>2667</v>
      </c>
      <c r="BX393" s="43" t="s">
        <v>1674</v>
      </c>
      <c r="BZ393" s="43" t="s">
        <v>1125</v>
      </c>
    </row>
    <row r="394" spans="37:78" x14ac:dyDescent="0.25">
      <c r="AK394" s="43" t="s">
        <v>10074</v>
      </c>
      <c r="AL394" s="43" t="s">
        <v>10075</v>
      </c>
      <c r="AO394" s="43" t="s">
        <v>508</v>
      </c>
      <c r="AP394" s="43" t="s">
        <v>10076</v>
      </c>
      <c r="AU394" s="43" t="s">
        <v>10077</v>
      </c>
      <c r="AV394" s="43" t="s">
        <v>10078</v>
      </c>
      <c r="BC394" s="43" t="s">
        <v>10079</v>
      </c>
      <c r="BF394" s="43" t="s">
        <v>10080</v>
      </c>
      <c r="BJ394" s="43" t="s">
        <v>10081</v>
      </c>
      <c r="BM394" s="43" t="s">
        <v>10082</v>
      </c>
      <c r="BP394" s="43" t="s">
        <v>10083</v>
      </c>
      <c r="BT394" s="43" t="s">
        <v>2668</v>
      </c>
      <c r="BX394" s="43" t="s">
        <v>2669</v>
      </c>
      <c r="BZ394" s="43" t="s">
        <v>2670</v>
      </c>
    </row>
    <row r="395" spans="37:78" x14ac:dyDescent="0.25">
      <c r="AK395" s="43" t="s">
        <v>10084</v>
      </c>
      <c r="AL395" s="43" t="s">
        <v>10085</v>
      </c>
      <c r="AO395" s="43" t="s">
        <v>9269</v>
      </c>
      <c r="AP395" s="43" t="s">
        <v>9088</v>
      </c>
      <c r="AU395" s="43" t="s">
        <v>10086</v>
      </c>
      <c r="AV395" s="43" t="s">
        <v>10087</v>
      </c>
      <c r="BC395" s="43" t="s">
        <v>10088</v>
      </c>
      <c r="BF395" s="43" t="s">
        <v>5335</v>
      </c>
      <c r="BJ395" s="43" t="s">
        <v>10089</v>
      </c>
      <c r="BM395" s="43" t="s">
        <v>10090</v>
      </c>
      <c r="BP395" s="43" t="s">
        <v>9447</v>
      </c>
      <c r="BT395" s="43" t="s">
        <v>2671</v>
      </c>
      <c r="BX395" s="43" t="s">
        <v>2672</v>
      </c>
      <c r="BZ395" s="43" t="s">
        <v>2673</v>
      </c>
    </row>
    <row r="396" spans="37:78" x14ac:dyDescent="0.25">
      <c r="AK396" s="43" t="s">
        <v>10091</v>
      </c>
      <c r="AL396" s="43" t="s">
        <v>10092</v>
      </c>
      <c r="AO396" s="43" t="s">
        <v>2276</v>
      </c>
      <c r="AP396" s="43" t="s">
        <v>10093</v>
      </c>
      <c r="AU396" s="43" t="s">
        <v>10094</v>
      </c>
      <c r="AV396" s="43" t="s">
        <v>4977</v>
      </c>
      <c r="BC396" s="43" t="s">
        <v>10095</v>
      </c>
      <c r="BF396" s="43" t="s">
        <v>10096</v>
      </c>
      <c r="BJ396" s="43" t="s">
        <v>10097</v>
      </c>
      <c r="BM396" s="43" t="s">
        <v>7556</v>
      </c>
      <c r="BP396" s="43" t="s">
        <v>800</v>
      </c>
      <c r="BT396" s="43" t="s">
        <v>2495</v>
      </c>
      <c r="BX396" s="43" t="s">
        <v>857</v>
      </c>
      <c r="BZ396" s="43" t="s">
        <v>2674</v>
      </c>
    </row>
    <row r="397" spans="37:78" x14ac:dyDescent="0.25">
      <c r="AK397" s="43" t="s">
        <v>10098</v>
      </c>
      <c r="AL397" s="43" t="s">
        <v>5344</v>
      </c>
      <c r="AO397" s="43" t="s">
        <v>10099</v>
      </c>
      <c r="AP397" s="43" t="s">
        <v>10100</v>
      </c>
      <c r="AU397" s="43" t="s">
        <v>5980</v>
      </c>
      <c r="AV397" s="43" t="s">
        <v>10101</v>
      </c>
      <c r="BC397" s="43" t="s">
        <v>10102</v>
      </c>
      <c r="BF397" s="43" t="s">
        <v>2276</v>
      </c>
      <c r="BJ397" s="43" t="s">
        <v>10103</v>
      </c>
      <c r="BM397" s="43" t="s">
        <v>10104</v>
      </c>
      <c r="BP397" s="43" t="s">
        <v>1304</v>
      </c>
      <c r="BT397" s="43" t="s">
        <v>2675</v>
      </c>
      <c r="BX397" s="43" t="s">
        <v>2676</v>
      </c>
      <c r="BZ397" s="43" t="s">
        <v>2677</v>
      </c>
    </row>
    <row r="398" spans="37:78" x14ac:dyDescent="0.25">
      <c r="AK398" s="43" t="s">
        <v>10105</v>
      </c>
      <c r="AL398" s="43" t="s">
        <v>10106</v>
      </c>
      <c r="AO398" s="43" t="s">
        <v>2788</v>
      </c>
      <c r="AP398" s="43" t="s">
        <v>10107</v>
      </c>
      <c r="AU398" s="43" t="s">
        <v>9766</v>
      </c>
      <c r="AV398" s="43" t="s">
        <v>10108</v>
      </c>
      <c r="BC398" s="43" t="s">
        <v>10109</v>
      </c>
      <c r="BF398" s="43" t="s">
        <v>10110</v>
      </c>
      <c r="BJ398" s="43" t="s">
        <v>10111</v>
      </c>
      <c r="BM398" s="43" t="s">
        <v>2551</v>
      </c>
      <c r="BP398" s="43" t="s">
        <v>9373</v>
      </c>
      <c r="BT398" s="43" t="s">
        <v>2678</v>
      </c>
      <c r="BX398" s="43" t="s">
        <v>2679</v>
      </c>
      <c r="BZ398" s="43" t="s">
        <v>2680</v>
      </c>
    </row>
    <row r="399" spans="37:78" x14ac:dyDescent="0.25">
      <c r="AK399" s="43" t="s">
        <v>10112</v>
      </c>
      <c r="AL399" s="43" t="s">
        <v>2714</v>
      </c>
      <c r="AO399" s="43" t="s">
        <v>2584</v>
      </c>
      <c r="AP399" s="43" t="s">
        <v>10113</v>
      </c>
      <c r="AU399" s="43" t="s">
        <v>10114</v>
      </c>
      <c r="AV399" s="43" t="s">
        <v>10115</v>
      </c>
      <c r="BC399" s="43" t="s">
        <v>10116</v>
      </c>
      <c r="BF399" s="43" t="s">
        <v>10117</v>
      </c>
      <c r="BJ399" s="43" t="s">
        <v>10118</v>
      </c>
      <c r="BM399" s="43" t="s">
        <v>10119</v>
      </c>
      <c r="BP399" s="43" t="s">
        <v>10120</v>
      </c>
      <c r="BT399" s="43" t="s">
        <v>2681</v>
      </c>
      <c r="BX399" s="43" t="s">
        <v>2682</v>
      </c>
      <c r="BZ399" s="43" t="s">
        <v>2683</v>
      </c>
    </row>
    <row r="400" spans="37:78" x14ac:dyDescent="0.25">
      <c r="AK400" s="43" t="s">
        <v>10121</v>
      </c>
      <c r="AL400" s="43" t="s">
        <v>10122</v>
      </c>
      <c r="AO400" s="43" t="s">
        <v>10123</v>
      </c>
      <c r="AP400" s="43" t="s">
        <v>10124</v>
      </c>
      <c r="AU400" s="43" t="s">
        <v>2788</v>
      </c>
      <c r="AV400" s="43" t="s">
        <v>10125</v>
      </c>
      <c r="BC400" s="43" t="s">
        <v>2397</v>
      </c>
      <c r="BF400" s="43" t="s">
        <v>10126</v>
      </c>
      <c r="BJ400" s="43" t="s">
        <v>10127</v>
      </c>
      <c r="BM400" s="43" t="s">
        <v>10128</v>
      </c>
      <c r="BP400" s="43" t="s">
        <v>9519</v>
      </c>
      <c r="BT400" s="43" t="s">
        <v>2684</v>
      </c>
      <c r="BX400" s="43" t="s">
        <v>2685</v>
      </c>
      <c r="BZ400" s="43" t="s">
        <v>2686</v>
      </c>
    </row>
    <row r="401" spans="37:78" x14ac:dyDescent="0.25">
      <c r="AK401" s="43" t="s">
        <v>609</v>
      </c>
      <c r="AL401" s="43" t="s">
        <v>10129</v>
      </c>
      <c r="AO401" s="43" t="s">
        <v>10130</v>
      </c>
      <c r="AP401" s="43" t="s">
        <v>4631</v>
      </c>
      <c r="AU401" s="43" t="s">
        <v>6005</v>
      </c>
      <c r="AV401" s="43" t="s">
        <v>10131</v>
      </c>
      <c r="BC401" s="43" t="s">
        <v>10132</v>
      </c>
      <c r="BF401" s="43" t="s">
        <v>10133</v>
      </c>
      <c r="BJ401" s="43" t="s">
        <v>10134</v>
      </c>
      <c r="BM401" s="43" t="s">
        <v>10135</v>
      </c>
      <c r="BP401" s="43" t="s">
        <v>10136</v>
      </c>
      <c r="BT401" s="43" t="s">
        <v>2687</v>
      </c>
      <c r="BX401" s="43" t="s">
        <v>2688</v>
      </c>
      <c r="BZ401" s="43" t="s">
        <v>2689</v>
      </c>
    </row>
    <row r="402" spans="37:78" x14ac:dyDescent="0.25">
      <c r="AK402" s="43" t="s">
        <v>10137</v>
      </c>
      <c r="AL402" s="43" t="s">
        <v>10138</v>
      </c>
      <c r="AO402" s="43" t="s">
        <v>10139</v>
      </c>
      <c r="AP402" s="43" t="s">
        <v>10140</v>
      </c>
      <c r="AU402" s="43" t="s">
        <v>10141</v>
      </c>
      <c r="AV402" s="43" t="s">
        <v>10142</v>
      </c>
      <c r="BC402" s="43" t="s">
        <v>10143</v>
      </c>
      <c r="BF402" s="43" t="s">
        <v>10144</v>
      </c>
      <c r="BJ402" s="43" t="s">
        <v>10145</v>
      </c>
      <c r="BM402" s="43" t="s">
        <v>508</v>
      </c>
      <c r="BP402" s="43" t="s">
        <v>10146</v>
      </c>
      <c r="BT402" s="43" t="s">
        <v>2690</v>
      </c>
      <c r="BX402" s="43" t="s">
        <v>2691</v>
      </c>
      <c r="BZ402" s="43" t="s">
        <v>2692</v>
      </c>
    </row>
    <row r="403" spans="37:78" x14ac:dyDescent="0.25">
      <c r="AK403" s="43" t="s">
        <v>10147</v>
      </c>
      <c r="AL403" s="43" t="s">
        <v>487</v>
      </c>
      <c r="AO403" s="43" t="s">
        <v>1010</v>
      </c>
      <c r="AP403" s="43" t="s">
        <v>10148</v>
      </c>
      <c r="AU403" s="43" t="s">
        <v>10149</v>
      </c>
      <c r="AV403" s="43" t="s">
        <v>10150</v>
      </c>
      <c r="BC403" s="43" t="s">
        <v>10151</v>
      </c>
      <c r="BF403" s="43" t="s">
        <v>10063</v>
      </c>
      <c r="BM403" s="43" t="s">
        <v>10152</v>
      </c>
      <c r="BP403" s="43" t="s">
        <v>6694</v>
      </c>
      <c r="BT403" s="43" t="s">
        <v>2693</v>
      </c>
      <c r="BX403" s="43" t="s">
        <v>2694</v>
      </c>
      <c r="BZ403" s="43" t="s">
        <v>2695</v>
      </c>
    </row>
    <row r="404" spans="37:78" x14ac:dyDescent="0.25">
      <c r="AK404" s="43" t="s">
        <v>10153</v>
      </c>
      <c r="AL404" s="43" t="s">
        <v>10154</v>
      </c>
      <c r="AO404" s="43" t="s">
        <v>516</v>
      </c>
      <c r="AP404" s="43" t="s">
        <v>10155</v>
      </c>
      <c r="AU404" s="43" t="s">
        <v>10016</v>
      </c>
      <c r="AV404" s="43" t="s">
        <v>10156</v>
      </c>
      <c r="BC404" s="43" t="s">
        <v>10157</v>
      </c>
      <c r="BF404" s="43" t="s">
        <v>5857</v>
      </c>
      <c r="BM404" s="43" t="s">
        <v>10158</v>
      </c>
      <c r="BP404" s="43" t="s">
        <v>2817</v>
      </c>
      <c r="BT404" s="43" t="s">
        <v>2696</v>
      </c>
      <c r="BX404" s="43" t="s">
        <v>2697</v>
      </c>
      <c r="BZ404" s="43" t="s">
        <v>2698</v>
      </c>
    </row>
    <row r="405" spans="37:78" x14ac:dyDescent="0.25">
      <c r="AK405" s="43" t="s">
        <v>4279</v>
      </c>
      <c r="AL405" s="43" t="s">
        <v>10159</v>
      </c>
      <c r="AO405" s="43" t="s">
        <v>3091</v>
      </c>
      <c r="AP405" s="43" t="s">
        <v>10160</v>
      </c>
      <c r="AU405" s="43" t="s">
        <v>10161</v>
      </c>
      <c r="AV405" s="43" t="s">
        <v>10162</v>
      </c>
      <c r="BC405" s="43" t="s">
        <v>10163</v>
      </c>
      <c r="BF405" s="43" t="s">
        <v>10164</v>
      </c>
      <c r="BM405" s="43" t="s">
        <v>10165</v>
      </c>
      <c r="BP405" s="43" t="s">
        <v>10166</v>
      </c>
      <c r="BT405" s="43" t="s">
        <v>2699</v>
      </c>
      <c r="BX405" s="43" t="s">
        <v>1716</v>
      </c>
      <c r="BZ405" s="43" t="s">
        <v>2700</v>
      </c>
    </row>
    <row r="406" spans="37:78" x14ac:dyDescent="0.25">
      <c r="AK406" s="43" t="s">
        <v>10167</v>
      </c>
      <c r="AL406" s="43" t="s">
        <v>10168</v>
      </c>
      <c r="AO406" s="43" t="s">
        <v>2609</v>
      </c>
      <c r="AP406" s="43" t="s">
        <v>10169</v>
      </c>
      <c r="AU406" s="43" t="s">
        <v>10170</v>
      </c>
      <c r="AV406" s="43" t="s">
        <v>10171</v>
      </c>
      <c r="BC406" s="43" t="s">
        <v>9804</v>
      </c>
      <c r="BF406" s="43" t="s">
        <v>2796</v>
      </c>
      <c r="BM406" s="43" t="s">
        <v>5237</v>
      </c>
      <c r="BP406" s="43" t="s">
        <v>10172</v>
      </c>
      <c r="BX406" s="43" t="s">
        <v>865</v>
      </c>
      <c r="BZ406" s="43" t="s">
        <v>2642</v>
      </c>
    </row>
    <row r="407" spans="37:78" x14ac:dyDescent="0.25">
      <c r="AK407" s="43" t="s">
        <v>10173</v>
      </c>
      <c r="AL407" s="43" t="s">
        <v>10174</v>
      </c>
      <c r="AO407" s="43" t="s">
        <v>5857</v>
      </c>
      <c r="AP407" s="43" t="s">
        <v>10175</v>
      </c>
      <c r="AU407" s="43" t="s">
        <v>10176</v>
      </c>
      <c r="AV407" s="43" t="s">
        <v>10177</v>
      </c>
      <c r="BC407" s="43" t="s">
        <v>2433</v>
      </c>
      <c r="BF407" s="43" t="s">
        <v>10178</v>
      </c>
      <c r="BM407" s="43" t="s">
        <v>10179</v>
      </c>
      <c r="BP407" s="43" t="s">
        <v>10180</v>
      </c>
      <c r="BX407" s="43" t="s">
        <v>2701</v>
      </c>
      <c r="BZ407" s="43" t="s">
        <v>2702</v>
      </c>
    </row>
    <row r="408" spans="37:78" x14ac:dyDescent="0.25">
      <c r="AK408" s="43" t="s">
        <v>10181</v>
      </c>
      <c r="AL408" s="43" t="s">
        <v>1742</v>
      </c>
      <c r="AO408" s="43" t="s">
        <v>10182</v>
      </c>
      <c r="AP408" s="43" t="s">
        <v>4857</v>
      </c>
      <c r="AU408" s="43" t="s">
        <v>2573</v>
      </c>
      <c r="AV408" s="43" t="s">
        <v>10183</v>
      </c>
      <c r="BC408" s="43" t="s">
        <v>10184</v>
      </c>
      <c r="BF408" s="43" t="s">
        <v>10185</v>
      </c>
      <c r="BM408" s="43" t="s">
        <v>10186</v>
      </c>
      <c r="BP408" s="43" t="s">
        <v>10187</v>
      </c>
      <c r="BX408" s="43" t="s">
        <v>2703</v>
      </c>
      <c r="BZ408" s="43" t="s">
        <v>2704</v>
      </c>
    </row>
    <row r="409" spans="37:78" x14ac:dyDescent="0.25">
      <c r="AK409" s="43" t="s">
        <v>10188</v>
      </c>
      <c r="AL409" s="43" t="s">
        <v>7512</v>
      </c>
      <c r="AO409" s="43" t="s">
        <v>10189</v>
      </c>
      <c r="AP409" s="43" t="s">
        <v>10190</v>
      </c>
      <c r="AU409" s="43" t="s">
        <v>784</v>
      </c>
      <c r="AV409" s="43" t="s">
        <v>10191</v>
      </c>
      <c r="BC409" s="43" t="s">
        <v>10192</v>
      </c>
      <c r="BF409" s="43" t="s">
        <v>9088</v>
      </c>
      <c r="BM409" s="43" t="s">
        <v>10193</v>
      </c>
      <c r="BP409" s="43" t="s">
        <v>10194</v>
      </c>
      <c r="BX409" s="43" t="s">
        <v>2705</v>
      </c>
      <c r="BZ409" s="43" t="s">
        <v>2706</v>
      </c>
    </row>
    <row r="410" spans="37:78" x14ac:dyDescent="0.25">
      <c r="AK410" s="43" t="s">
        <v>10195</v>
      </c>
      <c r="AL410" s="43" t="s">
        <v>851</v>
      </c>
      <c r="AO410" s="43" t="s">
        <v>10196</v>
      </c>
      <c r="AP410" s="43" t="s">
        <v>10197</v>
      </c>
      <c r="AU410" s="43" t="s">
        <v>10198</v>
      </c>
      <c r="AV410" s="43" t="s">
        <v>10199</v>
      </c>
      <c r="BC410" s="43" t="s">
        <v>1011</v>
      </c>
      <c r="BF410" s="43" t="s">
        <v>10200</v>
      </c>
      <c r="BM410" s="43" t="s">
        <v>10201</v>
      </c>
      <c r="BP410" s="43" t="s">
        <v>718</v>
      </c>
      <c r="BX410" s="43" t="s">
        <v>2707</v>
      </c>
      <c r="BZ410" s="43" t="s">
        <v>2708</v>
      </c>
    </row>
    <row r="411" spans="37:78" x14ac:dyDescent="0.25">
      <c r="AK411" s="43" t="s">
        <v>10202</v>
      </c>
      <c r="AL411" s="43" t="s">
        <v>10203</v>
      </c>
      <c r="AO411" s="43" t="s">
        <v>1297</v>
      </c>
      <c r="AP411" s="43" t="s">
        <v>10204</v>
      </c>
      <c r="AU411" s="43" t="s">
        <v>10205</v>
      </c>
      <c r="AV411" s="43" t="s">
        <v>3417</v>
      </c>
      <c r="BC411" s="43" t="s">
        <v>2441</v>
      </c>
      <c r="BF411" s="43" t="s">
        <v>10206</v>
      </c>
      <c r="BM411" s="43" t="s">
        <v>10207</v>
      </c>
      <c r="BP411" s="43" t="s">
        <v>10208</v>
      </c>
      <c r="BX411" s="43" t="s">
        <v>2709</v>
      </c>
      <c r="BZ411" s="43" t="s">
        <v>2441</v>
      </c>
    </row>
    <row r="412" spans="37:78" x14ac:dyDescent="0.25">
      <c r="AK412" s="43" t="s">
        <v>10209</v>
      </c>
      <c r="AL412" s="43" t="s">
        <v>790</v>
      </c>
      <c r="AO412" s="43" t="s">
        <v>800</v>
      </c>
      <c r="AP412" s="43" t="s">
        <v>10210</v>
      </c>
      <c r="AU412" s="43" t="s">
        <v>9548</v>
      </c>
      <c r="AV412" s="43" t="s">
        <v>10211</v>
      </c>
      <c r="BC412" s="43" t="s">
        <v>10212</v>
      </c>
      <c r="BF412" s="43" t="s">
        <v>10213</v>
      </c>
      <c r="BM412" s="43" t="s">
        <v>10214</v>
      </c>
      <c r="BP412" s="43" t="s">
        <v>10215</v>
      </c>
      <c r="BX412" s="43" t="s">
        <v>2710</v>
      </c>
      <c r="BZ412" s="43" t="s">
        <v>2711</v>
      </c>
    </row>
    <row r="413" spans="37:78" x14ac:dyDescent="0.25">
      <c r="AK413" s="43" t="s">
        <v>10216</v>
      </c>
      <c r="AL413" s="43" t="s">
        <v>887</v>
      </c>
      <c r="AO413" s="43" t="s">
        <v>1212</v>
      </c>
      <c r="AP413" s="43" t="s">
        <v>10217</v>
      </c>
      <c r="AU413" s="43" t="s">
        <v>10218</v>
      </c>
      <c r="AV413" s="43" t="s">
        <v>10219</v>
      </c>
      <c r="BC413" s="43" t="s">
        <v>8268</v>
      </c>
      <c r="BF413" s="43" t="s">
        <v>10220</v>
      </c>
      <c r="BM413" s="43" t="s">
        <v>10221</v>
      </c>
      <c r="BP413" s="43" t="s">
        <v>10222</v>
      </c>
      <c r="BX413" s="43" t="s">
        <v>2712</v>
      </c>
      <c r="BZ413" s="43" t="s">
        <v>2713</v>
      </c>
    </row>
    <row r="414" spans="37:78" x14ac:dyDescent="0.25">
      <c r="AK414" s="43" t="s">
        <v>10223</v>
      </c>
      <c r="AL414" s="43" t="s">
        <v>5427</v>
      </c>
      <c r="AO414" s="43" t="s">
        <v>10224</v>
      </c>
      <c r="AP414" s="43" t="s">
        <v>10225</v>
      </c>
      <c r="AU414" s="43" t="s">
        <v>9447</v>
      </c>
      <c r="AV414" s="43" t="s">
        <v>10226</v>
      </c>
      <c r="BC414" s="43" t="s">
        <v>6534</v>
      </c>
      <c r="BF414" s="43" t="s">
        <v>10227</v>
      </c>
      <c r="BM414" s="43" t="s">
        <v>7800</v>
      </c>
      <c r="BP414" s="43" t="s">
        <v>10228</v>
      </c>
      <c r="BX414" s="43" t="s">
        <v>2714</v>
      </c>
      <c r="BZ414" s="43" t="s">
        <v>2715</v>
      </c>
    </row>
    <row r="415" spans="37:78" x14ac:dyDescent="0.25">
      <c r="AK415" s="43" t="s">
        <v>10229</v>
      </c>
      <c r="AL415" s="43" t="s">
        <v>1001</v>
      </c>
      <c r="AO415" s="43" t="s">
        <v>10230</v>
      </c>
      <c r="AP415" s="43" t="s">
        <v>10231</v>
      </c>
      <c r="AU415" s="43" t="s">
        <v>10232</v>
      </c>
      <c r="AV415" s="43" t="s">
        <v>10233</v>
      </c>
      <c r="BC415" s="43" t="s">
        <v>10234</v>
      </c>
      <c r="BF415" s="43" t="s">
        <v>10235</v>
      </c>
      <c r="BM415" s="43" t="s">
        <v>10236</v>
      </c>
      <c r="BP415" s="43" t="s">
        <v>10237</v>
      </c>
      <c r="BX415" s="43" t="s">
        <v>2716</v>
      </c>
      <c r="BZ415" s="43" t="s">
        <v>2717</v>
      </c>
    </row>
    <row r="416" spans="37:78" x14ac:dyDescent="0.25">
      <c r="AK416" s="43" t="s">
        <v>10238</v>
      </c>
      <c r="AL416" s="43" t="s">
        <v>9038</v>
      </c>
      <c r="AO416" s="43" t="s">
        <v>10239</v>
      </c>
      <c r="AP416" s="43" t="s">
        <v>10240</v>
      </c>
      <c r="AU416" s="43" t="s">
        <v>10241</v>
      </c>
      <c r="AV416" s="43" t="s">
        <v>10242</v>
      </c>
      <c r="BC416" s="43" t="s">
        <v>10243</v>
      </c>
      <c r="BF416" s="43" t="s">
        <v>4908</v>
      </c>
      <c r="BM416" s="43" t="s">
        <v>10244</v>
      </c>
      <c r="BP416" s="43" t="s">
        <v>10151</v>
      </c>
      <c r="BX416" s="43" t="s">
        <v>2718</v>
      </c>
      <c r="BZ416" s="43" t="s">
        <v>2719</v>
      </c>
    </row>
    <row r="417" spans="37:78" x14ac:dyDescent="0.25">
      <c r="AK417" s="43" t="s">
        <v>10245</v>
      </c>
      <c r="AL417" s="43" t="s">
        <v>10246</v>
      </c>
      <c r="AO417" s="43" t="s">
        <v>10247</v>
      </c>
      <c r="AP417" s="43" t="s">
        <v>10248</v>
      </c>
      <c r="AU417" s="43" t="s">
        <v>10249</v>
      </c>
      <c r="AV417" s="43" t="s">
        <v>10250</v>
      </c>
      <c r="BC417" s="43" t="s">
        <v>1386</v>
      </c>
      <c r="BF417" s="43" t="s">
        <v>10251</v>
      </c>
      <c r="BM417" s="43" t="s">
        <v>9785</v>
      </c>
      <c r="BP417" s="43" t="s">
        <v>7684</v>
      </c>
      <c r="BX417" s="43" t="s">
        <v>2720</v>
      </c>
      <c r="BZ417" s="43" t="s">
        <v>2721</v>
      </c>
    </row>
    <row r="418" spans="37:78" x14ac:dyDescent="0.25">
      <c r="AK418" s="43" t="s">
        <v>8624</v>
      </c>
      <c r="AL418" s="43" t="s">
        <v>5889</v>
      </c>
      <c r="AO418" s="43" t="s">
        <v>2334</v>
      </c>
      <c r="AP418" s="43" t="s">
        <v>10252</v>
      </c>
      <c r="AU418" s="43" t="s">
        <v>1318</v>
      </c>
      <c r="AV418" s="43" t="s">
        <v>10253</v>
      </c>
      <c r="BC418" s="43" t="s">
        <v>10254</v>
      </c>
      <c r="BF418" s="43" t="s">
        <v>2636</v>
      </c>
      <c r="BM418" s="43" t="s">
        <v>10255</v>
      </c>
      <c r="BP418" s="43" t="s">
        <v>2417</v>
      </c>
      <c r="BX418" s="43" t="s">
        <v>2722</v>
      </c>
      <c r="BZ418" s="43" t="s">
        <v>1386</v>
      </c>
    </row>
    <row r="419" spans="37:78" x14ac:dyDescent="0.25">
      <c r="AK419" s="43" t="s">
        <v>794</v>
      </c>
      <c r="AL419" s="43" t="s">
        <v>2434</v>
      </c>
      <c r="AO419" s="43" t="s">
        <v>10256</v>
      </c>
      <c r="AP419" s="43" t="s">
        <v>10257</v>
      </c>
      <c r="AU419" s="43" t="s">
        <v>4602</v>
      </c>
      <c r="AV419" s="43" t="s">
        <v>10258</v>
      </c>
      <c r="BC419" s="43" t="s">
        <v>2457</v>
      </c>
      <c r="BF419" s="43" t="s">
        <v>10259</v>
      </c>
      <c r="BM419" s="43" t="s">
        <v>4806</v>
      </c>
      <c r="BP419" s="43" t="s">
        <v>10260</v>
      </c>
      <c r="BX419" s="43" t="s">
        <v>2723</v>
      </c>
      <c r="BZ419" s="43" t="s">
        <v>2724</v>
      </c>
    </row>
    <row r="420" spans="37:78" x14ac:dyDescent="0.25">
      <c r="AK420" s="43" t="s">
        <v>10261</v>
      </c>
      <c r="AL420" s="43" t="s">
        <v>10262</v>
      </c>
      <c r="AO420" s="43" t="s">
        <v>2607</v>
      </c>
      <c r="AP420" s="43" t="s">
        <v>10263</v>
      </c>
      <c r="AU420" s="43" t="s">
        <v>10264</v>
      </c>
      <c r="AV420" s="43" t="s">
        <v>10265</v>
      </c>
      <c r="BC420" s="43" t="s">
        <v>10266</v>
      </c>
      <c r="BF420" s="43" t="s">
        <v>2607</v>
      </c>
      <c r="BM420" s="43" t="s">
        <v>7835</v>
      </c>
      <c r="BP420" s="43" t="s">
        <v>10267</v>
      </c>
      <c r="BX420" s="43" t="s">
        <v>2725</v>
      </c>
      <c r="BZ420" s="43" t="s">
        <v>2726</v>
      </c>
    </row>
    <row r="421" spans="37:78" x14ac:dyDescent="0.25">
      <c r="AK421" s="43" t="s">
        <v>10268</v>
      </c>
      <c r="AL421" s="43" t="s">
        <v>10269</v>
      </c>
      <c r="AO421" s="43" t="s">
        <v>4170</v>
      </c>
      <c r="AP421" s="43" t="s">
        <v>4977</v>
      </c>
      <c r="AU421" s="43" t="s">
        <v>10270</v>
      </c>
      <c r="AV421" s="43" t="s">
        <v>10271</v>
      </c>
      <c r="BC421" s="43" t="s">
        <v>10272</v>
      </c>
      <c r="BF421" s="43" t="s">
        <v>3491</v>
      </c>
      <c r="BM421" s="43" t="s">
        <v>10273</v>
      </c>
      <c r="BP421" s="43" t="s">
        <v>5525</v>
      </c>
      <c r="BX421" s="43" t="s">
        <v>2727</v>
      </c>
      <c r="BZ421" s="43" t="s">
        <v>2096</v>
      </c>
    </row>
    <row r="422" spans="37:78" x14ac:dyDescent="0.25">
      <c r="AK422" s="43" t="s">
        <v>10274</v>
      </c>
      <c r="AL422" s="43" t="s">
        <v>2139</v>
      </c>
      <c r="AO422" s="43" t="s">
        <v>10275</v>
      </c>
      <c r="AP422" s="43" t="s">
        <v>8195</v>
      </c>
      <c r="AU422" s="43" t="s">
        <v>10276</v>
      </c>
      <c r="AV422" s="43" t="s">
        <v>10277</v>
      </c>
      <c r="BC422" s="43" t="s">
        <v>10278</v>
      </c>
      <c r="BF422" s="43" t="s">
        <v>10279</v>
      </c>
      <c r="BM422" s="43" t="s">
        <v>10280</v>
      </c>
      <c r="BP422" s="43" t="s">
        <v>10281</v>
      </c>
      <c r="BX422" s="43" t="s">
        <v>2728</v>
      </c>
      <c r="BZ422" s="43" t="s">
        <v>2729</v>
      </c>
    </row>
    <row r="423" spans="37:78" x14ac:dyDescent="0.25">
      <c r="AK423" s="43" t="s">
        <v>10282</v>
      </c>
      <c r="AL423" s="43" t="s">
        <v>2459</v>
      </c>
      <c r="AO423" s="43" t="s">
        <v>9746</v>
      </c>
      <c r="AP423" s="43" t="s">
        <v>10283</v>
      </c>
      <c r="AU423" s="43" t="s">
        <v>9694</v>
      </c>
      <c r="AV423" s="43" t="s">
        <v>10284</v>
      </c>
      <c r="BC423" s="43" t="s">
        <v>10285</v>
      </c>
      <c r="BF423" s="43" t="s">
        <v>9746</v>
      </c>
      <c r="BM423" s="43" t="s">
        <v>10286</v>
      </c>
      <c r="BP423" s="43" t="s">
        <v>10287</v>
      </c>
      <c r="BX423" s="43" t="s">
        <v>2730</v>
      </c>
      <c r="BZ423" s="43" t="s">
        <v>2731</v>
      </c>
    </row>
    <row r="424" spans="37:78" x14ac:dyDescent="0.25">
      <c r="AK424" s="43" t="s">
        <v>10288</v>
      </c>
      <c r="AL424" s="43" t="s">
        <v>10289</v>
      </c>
      <c r="AO424" s="43" t="s">
        <v>10290</v>
      </c>
      <c r="AP424" s="43" t="s">
        <v>10291</v>
      </c>
      <c r="AU424" s="43" t="s">
        <v>10292</v>
      </c>
      <c r="AV424" s="43" t="s">
        <v>10293</v>
      </c>
      <c r="BC424" s="43" t="s">
        <v>10294</v>
      </c>
      <c r="BF424" s="43" t="s">
        <v>10295</v>
      </c>
      <c r="BM424" s="43" t="s">
        <v>10130</v>
      </c>
      <c r="BP424" s="43" t="s">
        <v>2835</v>
      </c>
      <c r="BX424" s="43" t="s">
        <v>2732</v>
      </c>
      <c r="BZ424" s="43" t="s">
        <v>2492</v>
      </c>
    </row>
    <row r="425" spans="37:78" x14ac:dyDescent="0.25">
      <c r="AK425" s="43" t="s">
        <v>10296</v>
      </c>
      <c r="AL425" s="43" t="s">
        <v>2162</v>
      </c>
      <c r="AO425" s="43" t="s">
        <v>10297</v>
      </c>
      <c r="AP425" s="43" t="s">
        <v>1133</v>
      </c>
      <c r="AU425" s="43" t="s">
        <v>10298</v>
      </c>
      <c r="AV425" s="43" t="s">
        <v>1074</v>
      </c>
      <c r="BC425" s="43" t="s">
        <v>2853</v>
      </c>
      <c r="BF425" s="43" t="s">
        <v>8034</v>
      </c>
      <c r="BM425" s="43" t="s">
        <v>2985</v>
      </c>
      <c r="BP425" s="43" t="s">
        <v>2433</v>
      </c>
      <c r="BX425" s="43" t="s">
        <v>2733</v>
      </c>
      <c r="BZ425" s="43" t="s">
        <v>2734</v>
      </c>
    </row>
    <row r="426" spans="37:78" x14ac:dyDescent="0.25">
      <c r="AK426" s="43" t="s">
        <v>2603</v>
      </c>
      <c r="AL426" s="43" t="s">
        <v>1147</v>
      </c>
      <c r="AO426" s="43" t="s">
        <v>10299</v>
      </c>
      <c r="AP426" s="43" t="s">
        <v>10300</v>
      </c>
      <c r="AU426" s="43" t="s">
        <v>10301</v>
      </c>
      <c r="AV426" s="43" t="s">
        <v>5034</v>
      </c>
      <c r="BC426" s="43" t="s">
        <v>10302</v>
      </c>
      <c r="BF426" s="43" t="s">
        <v>5442</v>
      </c>
      <c r="BM426" s="43" t="s">
        <v>4365</v>
      </c>
      <c r="BP426" s="43" t="s">
        <v>10303</v>
      </c>
      <c r="BX426" s="43" t="s">
        <v>2735</v>
      </c>
      <c r="BZ426" s="43" t="s">
        <v>2736</v>
      </c>
    </row>
    <row r="427" spans="37:78" x14ac:dyDescent="0.25">
      <c r="AK427" s="43" t="s">
        <v>10304</v>
      </c>
      <c r="AL427" s="43" t="s">
        <v>10305</v>
      </c>
      <c r="AO427" s="43" t="s">
        <v>10306</v>
      </c>
      <c r="AP427" s="43" t="s">
        <v>10307</v>
      </c>
      <c r="AU427" s="43" t="s">
        <v>5380</v>
      </c>
      <c r="AV427" s="43" t="s">
        <v>2492</v>
      </c>
      <c r="BC427" s="43" t="s">
        <v>10308</v>
      </c>
      <c r="BF427" s="43" t="s">
        <v>10309</v>
      </c>
      <c r="BM427" s="43" t="s">
        <v>10310</v>
      </c>
      <c r="BP427" s="43" t="s">
        <v>10311</v>
      </c>
      <c r="BX427" s="43" t="s">
        <v>2737</v>
      </c>
      <c r="BZ427" s="43" t="s">
        <v>2738</v>
      </c>
    </row>
    <row r="428" spans="37:78" x14ac:dyDescent="0.25">
      <c r="AK428" s="43" t="s">
        <v>10312</v>
      </c>
      <c r="AL428" s="43" t="s">
        <v>3174</v>
      </c>
      <c r="AO428" s="43" t="s">
        <v>10313</v>
      </c>
      <c r="AP428" s="43" t="s">
        <v>10314</v>
      </c>
      <c r="AU428" s="43" t="s">
        <v>10315</v>
      </c>
      <c r="AV428" s="43" t="s">
        <v>2495</v>
      </c>
      <c r="BC428" s="43" t="s">
        <v>10316</v>
      </c>
      <c r="BF428" s="43" t="s">
        <v>10317</v>
      </c>
      <c r="BM428" s="43" t="s">
        <v>9836</v>
      </c>
      <c r="BP428" s="43" t="s">
        <v>10318</v>
      </c>
      <c r="BX428" s="43" t="s">
        <v>1001</v>
      </c>
      <c r="BZ428" s="43" t="s">
        <v>2739</v>
      </c>
    </row>
    <row r="429" spans="37:78" x14ac:dyDescent="0.25">
      <c r="AK429" s="43" t="s">
        <v>10319</v>
      </c>
      <c r="AL429" s="43" t="s">
        <v>10320</v>
      </c>
      <c r="AO429" s="43" t="s">
        <v>4441</v>
      </c>
      <c r="AP429" s="43" t="s">
        <v>2397</v>
      </c>
      <c r="AU429" s="43" t="s">
        <v>10321</v>
      </c>
      <c r="AV429" s="43" t="s">
        <v>1027</v>
      </c>
      <c r="BC429" s="43" t="s">
        <v>1074</v>
      </c>
      <c r="BF429" s="43" t="s">
        <v>1946</v>
      </c>
      <c r="BM429" s="43" t="s">
        <v>769</v>
      </c>
      <c r="BP429" s="43" t="s">
        <v>10322</v>
      </c>
      <c r="BX429" s="43" t="s">
        <v>2740</v>
      </c>
      <c r="BZ429" s="43" t="s">
        <v>2741</v>
      </c>
    </row>
    <row r="430" spans="37:78" x14ac:dyDescent="0.25">
      <c r="AK430" s="43" t="s">
        <v>1923</v>
      </c>
      <c r="AL430" s="43" t="s">
        <v>10323</v>
      </c>
      <c r="AO430" s="43" t="s">
        <v>10324</v>
      </c>
      <c r="AP430" s="43" t="s">
        <v>10325</v>
      </c>
      <c r="AU430" s="43" t="s">
        <v>10326</v>
      </c>
      <c r="AV430" s="43" t="s">
        <v>10327</v>
      </c>
      <c r="BC430" s="43" t="s">
        <v>10328</v>
      </c>
      <c r="BF430" s="43" t="s">
        <v>10329</v>
      </c>
      <c r="BM430" s="43" t="s">
        <v>10330</v>
      </c>
      <c r="BP430" s="43" t="s">
        <v>10331</v>
      </c>
      <c r="BX430" s="43" t="s">
        <v>2742</v>
      </c>
      <c r="BZ430" s="43" t="s">
        <v>2743</v>
      </c>
    </row>
    <row r="431" spans="37:78" x14ac:dyDescent="0.25">
      <c r="AK431" s="43" t="s">
        <v>10332</v>
      </c>
      <c r="AL431" s="43" t="s">
        <v>10333</v>
      </c>
      <c r="AO431" s="43" t="s">
        <v>10334</v>
      </c>
      <c r="AP431" s="43" t="s">
        <v>10335</v>
      </c>
      <c r="AU431" s="43" t="s">
        <v>10336</v>
      </c>
      <c r="AV431" s="43" t="s">
        <v>10337</v>
      </c>
      <c r="BC431" s="43" t="s">
        <v>10338</v>
      </c>
      <c r="BF431" s="43" t="s">
        <v>10339</v>
      </c>
      <c r="BM431" s="43" t="s">
        <v>10340</v>
      </c>
      <c r="BP431" s="43" t="s">
        <v>10341</v>
      </c>
      <c r="BX431" s="43" t="s">
        <v>2744</v>
      </c>
      <c r="BZ431" s="43" t="s">
        <v>1393</v>
      </c>
    </row>
    <row r="432" spans="37:78" x14ac:dyDescent="0.25">
      <c r="AK432" s="43" t="s">
        <v>10342</v>
      </c>
      <c r="AL432" s="43" t="s">
        <v>10343</v>
      </c>
      <c r="AO432" s="43" t="s">
        <v>718</v>
      </c>
      <c r="AP432" s="43" t="s">
        <v>10344</v>
      </c>
      <c r="AU432" s="43" t="s">
        <v>10345</v>
      </c>
      <c r="AV432" s="43" t="s">
        <v>10346</v>
      </c>
      <c r="BC432" s="43" t="s">
        <v>2492</v>
      </c>
      <c r="BF432" s="43" t="s">
        <v>9583</v>
      </c>
      <c r="BM432" s="43" t="s">
        <v>10347</v>
      </c>
      <c r="BP432" s="43" t="s">
        <v>10348</v>
      </c>
      <c r="BX432" s="43" t="s">
        <v>2745</v>
      </c>
      <c r="BZ432" s="43" t="s">
        <v>2746</v>
      </c>
    </row>
    <row r="433" spans="37:78" x14ac:dyDescent="0.25">
      <c r="AK433" s="43" t="s">
        <v>10349</v>
      </c>
      <c r="AL433" s="43" t="s">
        <v>10350</v>
      </c>
      <c r="AO433" s="43" t="s">
        <v>10351</v>
      </c>
      <c r="AP433" s="43" t="s">
        <v>10352</v>
      </c>
      <c r="AU433" s="43" t="s">
        <v>10353</v>
      </c>
      <c r="AV433" s="43" t="s">
        <v>4525</v>
      </c>
      <c r="BC433" s="43" t="s">
        <v>10354</v>
      </c>
      <c r="BF433" s="43" t="s">
        <v>10355</v>
      </c>
      <c r="BM433" s="43" t="s">
        <v>9912</v>
      </c>
      <c r="BP433" s="43" t="s">
        <v>10356</v>
      </c>
      <c r="BX433" s="43" t="s">
        <v>2107</v>
      </c>
      <c r="BZ433" s="43" t="s">
        <v>2747</v>
      </c>
    </row>
    <row r="434" spans="37:78" x14ac:dyDescent="0.25">
      <c r="AK434" s="43" t="s">
        <v>10357</v>
      </c>
      <c r="AL434" s="43" t="s">
        <v>10358</v>
      </c>
      <c r="AO434" s="43" t="s">
        <v>10359</v>
      </c>
      <c r="AP434" s="43" t="s">
        <v>10360</v>
      </c>
      <c r="AU434" s="43" t="s">
        <v>9276</v>
      </c>
      <c r="AV434" s="43" t="s">
        <v>10361</v>
      </c>
      <c r="BC434" s="43" t="s">
        <v>9945</v>
      </c>
      <c r="BF434" s="43" t="s">
        <v>2819</v>
      </c>
      <c r="BM434" s="43" t="s">
        <v>10362</v>
      </c>
      <c r="BP434" s="43" t="s">
        <v>10363</v>
      </c>
      <c r="BX434" s="43" t="s">
        <v>2748</v>
      </c>
      <c r="BZ434" s="43" t="s">
        <v>2749</v>
      </c>
    </row>
    <row r="435" spans="37:78" x14ac:dyDescent="0.25">
      <c r="AK435" s="43" t="s">
        <v>10364</v>
      </c>
      <c r="AL435" s="43" t="s">
        <v>1016</v>
      </c>
      <c r="AO435" s="43" t="s">
        <v>10365</v>
      </c>
      <c r="AP435" s="43" t="s">
        <v>10366</v>
      </c>
      <c r="AU435" s="43" t="s">
        <v>10367</v>
      </c>
      <c r="AV435" s="43" t="s">
        <v>10368</v>
      </c>
      <c r="BC435" s="43" t="s">
        <v>10369</v>
      </c>
      <c r="BF435" s="43" t="s">
        <v>10370</v>
      </c>
      <c r="BM435" s="43" t="s">
        <v>10371</v>
      </c>
      <c r="BP435" s="43" t="s">
        <v>5875</v>
      </c>
      <c r="BX435" s="43" t="s">
        <v>2434</v>
      </c>
      <c r="BZ435" s="43" t="s">
        <v>2750</v>
      </c>
    </row>
    <row r="436" spans="37:78" x14ac:dyDescent="0.25">
      <c r="AK436" s="43" t="s">
        <v>10372</v>
      </c>
      <c r="AL436" s="43" t="s">
        <v>6175</v>
      </c>
      <c r="AO436" s="43" t="s">
        <v>10373</v>
      </c>
      <c r="AP436" s="43" t="s">
        <v>10374</v>
      </c>
      <c r="AU436" s="43" t="s">
        <v>2402</v>
      </c>
      <c r="BC436" s="43" t="s">
        <v>10375</v>
      </c>
      <c r="BF436" s="43" t="s">
        <v>10376</v>
      </c>
      <c r="BM436" s="43" t="s">
        <v>10377</v>
      </c>
      <c r="BP436" s="43" t="s">
        <v>10378</v>
      </c>
      <c r="BX436" s="43" t="s">
        <v>2751</v>
      </c>
    </row>
    <row r="437" spans="37:78" x14ac:dyDescent="0.25">
      <c r="AK437" s="43" t="s">
        <v>10379</v>
      </c>
      <c r="AL437" s="43" t="s">
        <v>10380</v>
      </c>
      <c r="AO437" s="43" t="s">
        <v>10381</v>
      </c>
      <c r="AP437" s="43" t="s">
        <v>10382</v>
      </c>
      <c r="AU437" s="43" t="s">
        <v>2407</v>
      </c>
      <c r="BC437" s="43" t="s">
        <v>9992</v>
      </c>
      <c r="BF437" s="43" t="s">
        <v>718</v>
      </c>
      <c r="BM437" s="43" t="s">
        <v>10383</v>
      </c>
      <c r="BP437" s="43" t="s">
        <v>10384</v>
      </c>
      <c r="BX437" s="43" t="s">
        <v>1770</v>
      </c>
    </row>
    <row r="438" spans="37:78" x14ac:dyDescent="0.25">
      <c r="AK438" s="43" t="s">
        <v>10385</v>
      </c>
      <c r="AL438" s="43" t="s">
        <v>10386</v>
      </c>
      <c r="AO438" s="43" t="s">
        <v>10387</v>
      </c>
      <c r="AP438" s="43" t="s">
        <v>10388</v>
      </c>
      <c r="AU438" s="43" t="s">
        <v>10151</v>
      </c>
      <c r="BC438" s="43" t="s">
        <v>10389</v>
      </c>
      <c r="BF438" s="43" t="s">
        <v>10390</v>
      </c>
      <c r="BM438" s="43" t="s">
        <v>10391</v>
      </c>
      <c r="BP438" s="43" t="s">
        <v>10392</v>
      </c>
      <c r="BX438" s="43" t="s">
        <v>2459</v>
      </c>
    </row>
    <row r="439" spans="37:78" x14ac:dyDescent="0.25">
      <c r="AK439" s="43" t="s">
        <v>2250</v>
      </c>
      <c r="AL439" s="43" t="s">
        <v>2525</v>
      </c>
      <c r="AO439" s="43" t="s">
        <v>10393</v>
      </c>
      <c r="AP439" s="43" t="s">
        <v>10394</v>
      </c>
      <c r="AU439" s="43" t="s">
        <v>10395</v>
      </c>
      <c r="BC439" s="43" t="s">
        <v>10396</v>
      </c>
      <c r="BF439" s="43" t="s">
        <v>10397</v>
      </c>
      <c r="BM439" s="43" t="s">
        <v>10398</v>
      </c>
      <c r="BP439" s="43" t="s">
        <v>10399</v>
      </c>
      <c r="BX439" s="43" t="s">
        <v>2752</v>
      </c>
    </row>
    <row r="440" spans="37:78" x14ac:dyDescent="0.25">
      <c r="AK440" s="43" t="s">
        <v>10400</v>
      </c>
      <c r="AL440" s="43" t="s">
        <v>9121</v>
      </c>
      <c r="AO440" s="43" t="s">
        <v>10401</v>
      </c>
      <c r="AP440" s="43" t="s">
        <v>10402</v>
      </c>
      <c r="AU440" s="43" t="s">
        <v>2417</v>
      </c>
      <c r="BC440" s="43" t="s">
        <v>10403</v>
      </c>
      <c r="BF440" s="43" t="s">
        <v>10404</v>
      </c>
      <c r="BM440" s="43" t="s">
        <v>10405</v>
      </c>
      <c r="BP440" s="43" t="s">
        <v>10406</v>
      </c>
      <c r="BX440" s="43" t="s">
        <v>2753</v>
      </c>
    </row>
    <row r="441" spans="37:78" x14ac:dyDescent="0.25">
      <c r="AK441" s="43" t="s">
        <v>1966</v>
      </c>
      <c r="AL441" s="43" t="s">
        <v>10407</v>
      </c>
      <c r="AO441" s="43" t="s">
        <v>1134</v>
      </c>
      <c r="AP441" s="43" t="s">
        <v>10408</v>
      </c>
      <c r="AU441" s="43" t="s">
        <v>10409</v>
      </c>
      <c r="BC441" s="43" t="s">
        <v>10410</v>
      </c>
      <c r="BF441" s="43" t="s">
        <v>10411</v>
      </c>
      <c r="BM441" s="43" t="s">
        <v>10412</v>
      </c>
      <c r="BP441" s="43" t="s">
        <v>10413</v>
      </c>
      <c r="BX441" s="43" t="s">
        <v>2754</v>
      </c>
    </row>
    <row r="442" spans="37:78" x14ac:dyDescent="0.25">
      <c r="AK442" s="43" t="s">
        <v>10414</v>
      </c>
      <c r="AL442" s="43" t="s">
        <v>10415</v>
      </c>
      <c r="AO442" s="43" t="s">
        <v>10416</v>
      </c>
      <c r="AP442" s="43" t="s">
        <v>4014</v>
      </c>
      <c r="AU442" s="43" t="s">
        <v>10417</v>
      </c>
      <c r="BC442" s="43" t="s">
        <v>10418</v>
      </c>
      <c r="BF442" s="43" t="s">
        <v>2402</v>
      </c>
      <c r="BM442" s="43" t="s">
        <v>10419</v>
      </c>
      <c r="BP442" s="43" t="s">
        <v>10278</v>
      </c>
      <c r="BX442" s="43" t="s">
        <v>2755</v>
      </c>
    </row>
    <row r="443" spans="37:78" x14ac:dyDescent="0.25">
      <c r="AK443" s="43" t="s">
        <v>1986</v>
      </c>
      <c r="AL443" s="43" t="s">
        <v>10420</v>
      </c>
      <c r="AO443" s="43" t="s">
        <v>2441</v>
      </c>
      <c r="AP443" s="43" t="s">
        <v>10421</v>
      </c>
      <c r="AU443" s="43" t="s">
        <v>9804</v>
      </c>
      <c r="BC443" s="43" t="s">
        <v>10422</v>
      </c>
      <c r="BF443" s="43" t="s">
        <v>10423</v>
      </c>
      <c r="BM443" s="43" t="s">
        <v>10424</v>
      </c>
      <c r="BP443" s="43" t="s">
        <v>2726</v>
      </c>
      <c r="BX443" s="43" t="s">
        <v>2756</v>
      </c>
    </row>
    <row r="444" spans="37:78" x14ac:dyDescent="0.25">
      <c r="AK444" s="43" t="s">
        <v>10425</v>
      </c>
      <c r="AL444" s="43" t="s">
        <v>4938</v>
      </c>
      <c r="AO444" s="43" t="s">
        <v>10426</v>
      </c>
      <c r="AP444" s="43" t="s">
        <v>10427</v>
      </c>
      <c r="AU444" s="43" t="s">
        <v>2441</v>
      </c>
      <c r="BF444" s="43" t="s">
        <v>10428</v>
      </c>
      <c r="BM444" s="43" t="s">
        <v>10429</v>
      </c>
      <c r="BP444" s="43" t="s">
        <v>10430</v>
      </c>
      <c r="BX444" s="43" t="s">
        <v>2757</v>
      </c>
    </row>
    <row r="445" spans="37:78" x14ac:dyDescent="0.25">
      <c r="AK445" s="43" t="s">
        <v>10431</v>
      </c>
      <c r="AL445" s="43" t="s">
        <v>10432</v>
      </c>
      <c r="AO445" s="43" t="s">
        <v>10433</v>
      </c>
      <c r="AP445" s="43" t="s">
        <v>10434</v>
      </c>
      <c r="AU445" s="43" t="s">
        <v>3309</v>
      </c>
      <c r="BF445" s="43" t="s">
        <v>10435</v>
      </c>
      <c r="BM445" s="43" t="s">
        <v>10436</v>
      </c>
      <c r="BP445" s="43" t="s">
        <v>10437</v>
      </c>
      <c r="BX445" s="43" t="s">
        <v>2758</v>
      </c>
    </row>
    <row r="446" spans="37:78" x14ac:dyDescent="0.25">
      <c r="AK446" s="43" t="s">
        <v>10438</v>
      </c>
      <c r="AL446" s="43" t="s">
        <v>2769</v>
      </c>
      <c r="AO446" s="43" t="s">
        <v>10439</v>
      </c>
      <c r="AP446" s="43" t="s">
        <v>10440</v>
      </c>
      <c r="AU446" s="43" t="s">
        <v>10441</v>
      </c>
      <c r="BF446" s="43" t="s">
        <v>10442</v>
      </c>
      <c r="BM446" s="43" t="s">
        <v>10443</v>
      </c>
      <c r="BP446" s="43" t="s">
        <v>2096</v>
      </c>
      <c r="BX446" s="43" t="s">
        <v>2759</v>
      </c>
    </row>
    <row r="447" spans="37:78" x14ac:dyDescent="0.25">
      <c r="AK447" s="43" t="s">
        <v>10444</v>
      </c>
      <c r="AL447" s="43" t="s">
        <v>10445</v>
      </c>
      <c r="AO447" s="43" t="s">
        <v>741</v>
      </c>
      <c r="AP447" s="43" t="s">
        <v>10446</v>
      </c>
      <c r="AU447" s="43" t="s">
        <v>10447</v>
      </c>
      <c r="BF447" s="43" t="s">
        <v>10448</v>
      </c>
      <c r="BM447" s="43" t="s">
        <v>10449</v>
      </c>
      <c r="BP447" s="43" t="s">
        <v>10450</v>
      </c>
      <c r="BX447" s="43" t="s">
        <v>2760</v>
      </c>
    </row>
    <row r="448" spans="37:78" x14ac:dyDescent="0.25">
      <c r="AK448" s="43" t="s">
        <v>10451</v>
      </c>
      <c r="AL448" s="43" t="s">
        <v>10452</v>
      </c>
      <c r="AO448" s="43" t="s">
        <v>10453</v>
      </c>
      <c r="AP448" s="43" t="s">
        <v>10454</v>
      </c>
      <c r="AU448" s="43" t="s">
        <v>10455</v>
      </c>
      <c r="BF448" s="43" t="s">
        <v>5064</v>
      </c>
      <c r="BM448" s="43" t="s">
        <v>4857</v>
      </c>
      <c r="BP448" s="43" t="s">
        <v>10456</v>
      </c>
      <c r="BX448" s="43" t="s">
        <v>2761</v>
      </c>
    </row>
    <row r="449" spans="37:76" x14ac:dyDescent="0.25">
      <c r="AK449" s="43" t="s">
        <v>10457</v>
      </c>
      <c r="AL449" s="43" t="s">
        <v>2518</v>
      </c>
      <c r="AO449" s="43" t="s">
        <v>10458</v>
      </c>
      <c r="AP449" s="43" t="s">
        <v>10459</v>
      </c>
      <c r="AU449" s="43" t="s">
        <v>10460</v>
      </c>
      <c r="BF449" s="43" t="s">
        <v>10461</v>
      </c>
      <c r="BM449" s="43" t="s">
        <v>10462</v>
      </c>
      <c r="BP449" s="43" t="s">
        <v>10463</v>
      </c>
      <c r="BX449" s="43" t="s">
        <v>2762</v>
      </c>
    </row>
    <row r="450" spans="37:76" x14ac:dyDescent="0.25">
      <c r="AK450" s="43" t="s">
        <v>10464</v>
      </c>
      <c r="AL450" s="43" t="s">
        <v>5159</v>
      </c>
      <c r="AO450" s="43" t="s">
        <v>10465</v>
      </c>
      <c r="AP450" s="43" t="s">
        <v>10466</v>
      </c>
      <c r="AU450" s="43" t="s">
        <v>10467</v>
      </c>
      <c r="BF450" s="43" t="s">
        <v>10468</v>
      </c>
      <c r="BM450" s="43" t="s">
        <v>10469</v>
      </c>
      <c r="BP450" s="43" t="s">
        <v>10470</v>
      </c>
      <c r="BX450" s="43" t="s">
        <v>2763</v>
      </c>
    </row>
    <row r="451" spans="37:76" x14ac:dyDescent="0.25">
      <c r="AK451" s="43" t="s">
        <v>10471</v>
      </c>
      <c r="AL451" s="43" t="s">
        <v>4835</v>
      </c>
      <c r="AO451" s="43" t="s">
        <v>2721</v>
      </c>
      <c r="AP451" s="43" t="s">
        <v>10472</v>
      </c>
      <c r="AU451" s="43" t="s">
        <v>5875</v>
      </c>
      <c r="BF451" s="43" t="s">
        <v>10473</v>
      </c>
      <c r="BM451" s="43" t="s">
        <v>10474</v>
      </c>
      <c r="BP451" s="43" t="s">
        <v>10475</v>
      </c>
      <c r="BX451" s="43" t="s">
        <v>2207</v>
      </c>
    </row>
    <row r="452" spans="37:76" x14ac:dyDescent="0.25">
      <c r="AK452" s="43" t="s">
        <v>849</v>
      </c>
      <c r="AL452" s="43" t="s">
        <v>508</v>
      </c>
      <c r="AO452" s="43" t="s">
        <v>1386</v>
      </c>
      <c r="AP452" s="43" t="s">
        <v>10476</v>
      </c>
      <c r="AU452" s="43" t="s">
        <v>10477</v>
      </c>
      <c r="BF452" s="43" t="s">
        <v>10478</v>
      </c>
      <c r="BM452" s="43" t="s">
        <v>10479</v>
      </c>
      <c r="BP452" s="43" t="s">
        <v>2470</v>
      </c>
      <c r="BX452" s="43" t="s">
        <v>2764</v>
      </c>
    </row>
    <row r="453" spans="37:76" x14ac:dyDescent="0.25">
      <c r="AK453" s="43" t="s">
        <v>10018</v>
      </c>
      <c r="AL453" s="43" t="s">
        <v>686</v>
      </c>
      <c r="AO453" s="43" t="s">
        <v>4508</v>
      </c>
      <c r="AP453" s="43" t="s">
        <v>10480</v>
      </c>
      <c r="AU453" s="43" t="s">
        <v>10481</v>
      </c>
      <c r="BF453" s="43" t="s">
        <v>10482</v>
      </c>
      <c r="BM453" s="43" t="s">
        <v>10483</v>
      </c>
      <c r="BP453" s="43" t="s">
        <v>10484</v>
      </c>
      <c r="BX453" s="43" t="s">
        <v>2765</v>
      </c>
    </row>
    <row r="454" spans="37:76" x14ac:dyDescent="0.25">
      <c r="AK454" s="43" t="s">
        <v>509</v>
      </c>
      <c r="AL454" s="43" t="s">
        <v>10485</v>
      </c>
      <c r="AO454" s="43" t="s">
        <v>9896</v>
      </c>
      <c r="AP454" s="43" t="s">
        <v>10486</v>
      </c>
      <c r="AU454" s="43" t="s">
        <v>2721</v>
      </c>
      <c r="BF454" s="43" t="s">
        <v>7755</v>
      </c>
      <c r="BM454" s="43" t="s">
        <v>10317</v>
      </c>
      <c r="BP454" s="43" t="s">
        <v>2495</v>
      </c>
      <c r="BX454" s="43" t="s">
        <v>2766</v>
      </c>
    </row>
    <row r="455" spans="37:76" x14ac:dyDescent="0.25">
      <c r="AK455" s="43" t="s">
        <v>10487</v>
      </c>
      <c r="AL455" s="43" t="s">
        <v>10488</v>
      </c>
      <c r="AO455" s="43" t="s">
        <v>2457</v>
      </c>
      <c r="AP455" s="43" t="s">
        <v>2495</v>
      </c>
      <c r="AU455" s="43" t="s">
        <v>10489</v>
      </c>
      <c r="BF455" s="43" t="s">
        <v>10490</v>
      </c>
      <c r="BM455" s="43" t="s">
        <v>8195</v>
      </c>
      <c r="BP455" s="43" t="s">
        <v>4791</v>
      </c>
      <c r="BX455" s="43" t="s">
        <v>2767</v>
      </c>
    </row>
    <row r="456" spans="37:76" x14ac:dyDescent="0.25">
      <c r="AK456" s="43" t="s">
        <v>10491</v>
      </c>
      <c r="AL456" s="43" t="s">
        <v>4849</v>
      </c>
      <c r="AO456" s="43" t="s">
        <v>10492</v>
      </c>
      <c r="AP456" s="43" t="s">
        <v>10493</v>
      </c>
      <c r="AU456" s="43" t="s">
        <v>2024</v>
      </c>
      <c r="BF456" s="43" t="s">
        <v>10212</v>
      </c>
      <c r="BM456" s="43" t="s">
        <v>10494</v>
      </c>
      <c r="BP456" s="43" t="s">
        <v>10495</v>
      </c>
      <c r="BX456" s="43" t="s">
        <v>2768</v>
      </c>
    </row>
    <row r="457" spans="37:76" x14ac:dyDescent="0.25">
      <c r="AK457" s="43" t="s">
        <v>4018</v>
      </c>
      <c r="AL457" s="43" t="s">
        <v>6418</v>
      </c>
      <c r="AO457" s="43" t="s">
        <v>10496</v>
      </c>
      <c r="AP457" s="43" t="s">
        <v>10497</v>
      </c>
      <c r="AU457" s="43" t="s">
        <v>10498</v>
      </c>
      <c r="BF457" s="43" t="s">
        <v>8268</v>
      </c>
      <c r="BM457" s="43" t="s">
        <v>10499</v>
      </c>
      <c r="BP457" s="43" t="s">
        <v>10500</v>
      </c>
      <c r="BX457" s="43" t="s">
        <v>2769</v>
      </c>
    </row>
    <row r="458" spans="37:76" x14ac:dyDescent="0.25">
      <c r="AK458" s="43" t="s">
        <v>4531</v>
      </c>
      <c r="AL458" s="43" t="s">
        <v>10501</v>
      </c>
      <c r="AO458" s="43" t="s">
        <v>5024</v>
      </c>
      <c r="AP458" s="43" t="s">
        <v>9812</v>
      </c>
      <c r="AU458" s="43" t="s">
        <v>10502</v>
      </c>
      <c r="BF458" s="43" t="s">
        <v>10503</v>
      </c>
      <c r="BM458" s="43" t="s">
        <v>10504</v>
      </c>
      <c r="BP458" s="43" t="s">
        <v>10505</v>
      </c>
      <c r="BX458" s="43" t="s">
        <v>2770</v>
      </c>
    </row>
    <row r="459" spans="37:76" x14ac:dyDescent="0.25">
      <c r="AK459" s="43" t="s">
        <v>9201</v>
      </c>
      <c r="AL459" s="43" t="s">
        <v>10506</v>
      </c>
      <c r="AO459" s="43" t="s">
        <v>10507</v>
      </c>
      <c r="AP459" s="43" t="s">
        <v>10508</v>
      </c>
      <c r="AU459" s="43" t="s">
        <v>10509</v>
      </c>
      <c r="BF459" s="43" t="s">
        <v>10510</v>
      </c>
      <c r="BM459" s="43" t="s">
        <v>10511</v>
      </c>
      <c r="BP459" s="43" t="s">
        <v>10512</v>
      </c>
      <c r="BX459" s="43" t="s">
        <v>2771</v>
      </c>
    </row>
    <row r="460" spans="37:76" x14ac:dyDescent="0.25">
      <c r="AK460" s="43" t="s">
        <v>4642</v>
      </c>
      <c r="AL460" s="43" t="s">
        <v>3697</v>
      </c>
      <c r="AO460" s="43" t="s">
        <v>1074</v>
      </c>
      <c r="AU460" s="43" t="s">
        <v>10513</v>
      </c>
      <c r="BF460" s="43" t="s">
        <v>10331</v>
      </c>
      <c r="BM460" s="43" t="s">
        <v>10514</v>
      </c>
      <c r="BP460" s="43" t="s">
        <v>10515</v>
      </c>
      <c r="BX460" s="43" t="s">
        <v>2772</v>
      </c>
    </row>
    <row r="461" spans="37:76" x14ac:dyDescent="0.25">
      <c r="AK461" s="43" t="s">
        <v>10516</v>
      </c>
      <c r="AL461" s="43" t="s">
        <v>10517</v>
      </c>
      <c r="AO461" s="43" t="s">
        <v>10518</v>
      </c>
      <c r="AU461" s="43" t="s">
        <v>10519</v>
      </c>
      <c r="BF461" s="43" t="s">
        <v>10520</v>
      </c>
      <c r="BM461" s="43" t="s">
        <v>10521</v>
      </c>
      <c r="BP461" s="43" t="s">
        <v>10015</v>
      </c>
      <c r="BX461" s="43" t="s">
        <v>2773</v>
      </c>
    </row>
    <row r="462" spans="37:76" x14ac:dyDescent="0.25">
      <c r="AK462" s="43" t="s">
        <v>10522</v>
      </c>
      <c r="AL462" s="43" t="s">
        <v>10523</v>
      </c>
      <c r="AO462" s="43" t="s">
        <v>9385</v>
      </c>
      <c r="AU462" s="43" t="s">
        <v>10524</v>
      </c>
      <c r="BF462" s="43" t="s">
        <v>2719</v>
      </c>
      <c r="BM462" s="43" t="s">
        <v>10525</v>
      </c>
      <c r="BP462" s="43" t="s">
        <v>10526</v>
      </c>
      <c r="BX462" s="43" t="s">
        <v>2774</v>
      </c>
    </row>
    <row r="463" spans="37:76" x14ac:dyDescent="0.25">
      <c r="AK463" s="43" t="s">
        <v>10527</v>
      </c>
      <c r="AL463" s="43" t="s">
        <v>1033</v>
      </c>
      <c r="AO463" s="43" t="s">
        <v>493</v>
      </c>
      <c r="AU463" s="43" t="s">
        <v>10528</v>
      </c>
      <c r="BF463" s="43" t="s">
        <v>2721</v>
      </c>
      <c r="BM463" s="43" t="s">
        <v>10529</v>
      </c>
      <c r="BP463" s="43" t="s">
        <v>10530</v>
      </c>
      <c r="BX463" s="43" t="s">
        <v>2775</v>
      </c>
    </row>
    <row r="464" spans="37:76" x14ac:dyDescent="0.25">
      <c r="AK464" s="43" t="s">
        <v>10531</v>
      </c>
      <c r="AL464" s="43" t="s">
        <v>10532</v>
      </c>
      <c r="AO464" s="43" t="s">
        <v>10533</v>
      </c>
      <c r="AU464" s="43" t="s">
        <v>2662</v>
      </c>
      <c r="BF464" s="43" t="s">
        <v>10440</v>
      </c>
      <c r="BM464" s="43" t="s">
        <v>8189</v>
      </c>
      <c r="BX464" s="43" t="s">
        <v>2241</v>
      </c>
    </row>
    <row r="465" spans="37:76" x14ac:dyDescent="0.25">
      <c r="AK465" s="43" t="s">
        <v>10534</v>
      </c>
      <c r="AL465" s="43" t="s">
        <v>1281</v>
      </c>
      <c r="AO465" s="43" t="s">
        <v>10535</v>
      </c>
      <c r="AU465" s="43" t="s">
        <v>10536</v>
      </c>
      <c r="BF465" s="43" t="s">
        <v>10537</v>
      </c>
      <c r="BM465" s="43" t="s">
        <v>10538</v>
      </c>
      <c r="BX465" s="43" t="s">
        <v>2776</v>
      </c>
    </row>
    <row r="466" spans="37:76" x14ac:dyDescent="0.25">
      <c r="AK466" s="43" t="s">
        <v>865</v>
      </c>
      <c r="AL466" s="43" t="s">
        <v>1204</v>
      </c>
      <c r="AO466" s="43" t="s">
        <v>10539</v>
      </c>
      <c r="AU466" s="43" t="s">
        <v>10540</v>
      </c>
      <c r="BF466" s="43" t="s">
        <v>10278</v>
      </c>
      <c r="BM466" s="43" t="s">
        <v>10541</v>
      </c>
      <c r="BX466" s="43" t="s">
        <v>2777</v>
      </c>
    </row>
    <row r="467" spans="37:76" x14ac:dyDescent="0.25">
      <c r="AK467" s="43" t="s">
        <v>4557</v>
      </c>
      <c r="AL467" s="43" t="s">
        <v>9844</v>
      </c>
      <c r="AO467" s="43" t="s">
        <v>10046</v>
      </c>
      <c r="AU467" s="43" t="s">
        <v>2851</v>
      </c>
      <c r="BF467" s="43" t="s">
        <v>10542</v>
      </c>
      <c r="BM467" s="43" t="s">
        <v>10543</v>
      </c>
      <c r="BX467" s="43" t="s">
        <v>2778</v>
      </c>
    </row>
    <row r="468" spans="37:76" x14ac:dyDescent="0.25">
      <c r="AK468" s="43" t="s">
        <v>5726</v>
      </c>
      <c r="AL468" s="43" t="s">
        <v>4286</v>
      </c>
      <c r="AU468" s="43" t="s">
        <v>10544</v>
      </c>
      <c r="BF468" s="43" t="s">
        <v>10545</v>
      </c>
      <c r="BM468" s="43" t="s">
        <v>10546</v>
      </c>
      <c r="BX468" s="43" t="s">
        <v>2779</v>
      </c>
    </row>
    <row r="469" spans="37:76" x14ac:dyDescent="0.25">
      <c r="AK469" s="43" t="s">
        <v>10547</v>
      </c>
      <c r="AL469" s="43" t="s">
        <v>702</v>
      </c>
      <c r="AU469" s="43" t="s">
        <v>2853</v>
      </c>
      <c r="BF469" s="43" t="s">
        <v>10316</v>
      </c>
      <c r="BM469" s="43" t="s">
        <v>10548</v>
      </c>
      <c r="BX469" s="43" t="s">
        <v>2780</v>
      </c>
    </row>
    <row r="470" spans="37:76" x14ac:dyDescent="0.25">
      <c r="AK470" s="43" t="s">
        <v>4062</v>
      </c>
      <c r="AL470" s="43" t="s">
        <v>10549</v>
      </c>
      <c r="AU470" s="43" t="s">
        <v>6941</v>
      </c>
      <c r="BF470" s="43" t="s">
        <v>1074</v>
      </c>
      <c r="BM470" s="43" t="s">
        <v>10550</v>
      </c>
      <c r="BX470" s="43" t="s">
        <v>2781</v>
      </c>
    </row>
    <row r="471" spans="37:76" x14ac:dyDescent="0.25">
      <c r="AK471" s="43" t="s">
        <v>10551</v>
      </c>
      <c r="AL471" s="43" t="s">
        <v>10552</v>
      </c>
      <c r="AU471" s="43" t="s">
        <v>10553</v>
      </c>
      <c r="BF471" s="43" t="s">
        <v>10554</v>
      </c>
      <c r="BM471" s="43" t="s">
        <v>10555</v>
      </c>
      <c r="BX471" s="43" t="s">
        <v>2782</v>
      </c>
    </row>
    <row r="472" spans="37:76" x14ac:dyDescent="0.25">
      <c r="AK472" s="43" t="s">
        <v>10556</v>
      </c>
      <c r="AL472" s="43" t="s">
        <v>10557</v>
      </c>
      <c r="AU472" s="43" t="s">
        <v>10558</v>
      </c>
      <c r="BF472" s="43" t="s">
        <v>10559</v>
      </c>
      <c r="BM472" s="43" t="s">
        <v>10560</v>
      </c>
      <c r="BX472" s="43" t="s">
        <v>2783</v>
      </c>
    </row>
    <row r="473" spans="37:76" x14ac:dyDescent="0.25">
      <c r="AK473" s="43" t="s">
        <v>10561</v>
      </c>
      <c r="AL473" s="43" t="s">
        <v>1297</v>
      </c>
      <c r="AU473" s="43" t="s">
        <v>10562</v>
      </c>
      <c r="BF473" s="43" t="s">
        <v>2492</v>
      </c>
      <c r="BM473" s="43" t="s">
        <v>5064</v>
      </c>
      <c r="BX473" s="43" t="s">
        <v>2784</v>
      </c>
    </row>
    <row r="474" spans="37:76" x14ac:dyDescent="0.25">
      <c r="AK474" s="43" t="s">
        <v>10563</v>
      </c>
      <c r="AL474" s="43" t="s">
        <v>10564</v>
      </c>
      <c r="AU474" s="43" t="s">
        <v>2492</v>
      </c>
      <c r="BF474" s="43" t="s">
        <v>10565</v>
      </c>
      <c r="BM474" s="43" t="s">
        <v>10566</v>
      </c>
      <c r="BX474" s="43" t="s">
        <v>2785</v>
      </c>
    </row>
    <row r="475" spans="37:76" x14ac:dyDescent="0.25">
      <c r="AK475" s="43" t="s">
        <v>10567</v>
      </c>
      <c r="AL475" s="43" t="s">
        <v>10568</v>
      </c>
      <c r="AU475" s="43" t="s">
        <v>10569</v>
      </c>
      <c r="BF475" s="43" t="s">
        <v>10570</v>
      </c>
      <c r="BM475" s="43" t="s">
        <v>10571</v>
      </c>
      <c r="BX475" s="43" t="s">
        <v>2786</v>
      </c>
    </row>
    <row r="476" spans="37:76" x14ac:dyDescent="0.25">
      <c r="AK476" s="43" t="s">
        <v>10572</v>
      </c>
      <c r="AL476" s="43" t="s">
        <v>5398</v>
      </c>
      <c r="AU476" s="43" t="s">
        <v>5640</v>
      </c>
      <c r="BF476" s="43" t="s">
        <v>10573</v>
      </c>
      <c r="BM476" s="43" t="s">
        <v>10574</v>
      </c>
      <c r="BX476" s="43" t="s">
        <v>2276</v>
      </c>
    </row>
    <row r="477" spans="37:76" x14ac:dyDescent="0.25">
      <c r="AK477" s="43" t="s">
        <v>10575</v>
      </c>
      <c r="AL477" s="43" t="s">
        <v>10576</v>
      </c>
      <c r="AU477" s="43" t="s">
        <v>9733</v>
      </c>
      <c r="BF477" s="43" t="s">
        <v>10577</v>
      </c>
      <c r="BM477" s="43" t="s">
        <v>2441</v>
      </c>
      <c r="BX477" s="43" t="s">
        <v>2787</v>
      </c>
    </row>
    <row r="478" spans="37:76" x14ac:dyDescent="0.25">
      <c r="AK478" s="43" t="s">
        <v>10578</v>
      </c>
      <c r="AL478" s="43" t="s">
        <v>1318</v>
      </c>
      <c r="AU478" s="43" t="s">
        <v>10579</v>
      </c>
      <c r="BF478" s="43" t="s">
        <v>9772</v>
      </c>
      <c r="BM478" s="43" t="s">
        <v>7755</v>
      </c>
      <c r="BX478" s="43" t="s">
        <v>2788</v>
      </c>
    </row>
    <row r="479" spans="37:76" x14ac:dyDescent="0.25">
      <c r="AK479" s="43" t="s">
        <v>10580</v>
      </c>
      <c r="AL479" s="43" t="s">
        <v>10581</v>
      </c>
      <c r="AU479" s="43" t="s">
        <v>10582</v>
      </c>
      <c r="BF479" s="43" t="s">
        <v>5220</v>
      </c>
      <c r="BM479" s="43" t="s">
        <v>10583</v>
      </c>
      <c r="BX479" s="43" t="s">
        <v>2789</v>
      </c>
    </row>
    <row r="480" spans="37:76" x14ac:dyDescent="0.25">
      <c r="AK480" s="43" t="s">
        <v>10584</v>
      </c>
      <c r="AL480" s="43" t="s">
        <v>10585</v>
      </c>
      <c r="AU480" s="43" t="s">
        <v>10586</v>
      </c>
      <c r="BF480" s="43" t="s">
        <v>10587</v>
      </c>
      <c r="BM480" s="43" t="s">
        <v>8268</v>
      </c>
      <c r="BX480" s="43" t="s">
        <v>2589</v>
      </c>
    </row>
    <row r="481" spans="37:76" x14ac:dyDescent="0.25">
      <c r="AK481" s="43" t="s">
        <v>10588</v>
      </c>
      <c r="AL481" s="43" t="s">
        <v>10589</v>
      </c>
      <c r="AU481" s="43" t="s">
        <v>10590</v>
      </c>
      <c r="BF481" s="43" t="s">
        <v>10591</v>
      </c>
      <c r="BM481" s="43" t="s">
        <v>10592</v>
      </c>
      <c r="BX481" s="43" t="s">
        <v>2790</v>
      </c>
    </row>
    <row r="482" spans="37:76" x14ac:dyDescent="0.25">
      <c r="AK482" s="43" t="s">
        <v>10593</v>
      </c>
      <c r="AL482" s="43" t="s">
        <v>10594</v>
      </c>
      <c r="AU482" s="43" t="s">
        <v>4704</v>
      </c>
      <c r="BM482" s="43" t="s">
        <v>10595</v>
      </c>
      <c r="BX482" s="43" t="s">
        <v>1010</v>
      </c>
    </row>
    <row r="483" spans="37:76" x14ac:dyDescent="0.25">
      <c r="AK483" s="43" t="s">
        <v>1767</v>
      </c>
      <c r="AL483" s="43" t="s">
        <v>10596</v>
      </c>
      <c r="AU483" s="43" t="s">
        <v>2696</v>
      </c>
      <c r="BM483" s="43" t="s">
        <v>10597</v>
      </c>
      <c r="BX483" s="43" t="s">
        <v>2290</v>
      </c>
    </row>
    <row r="484" spans="37:76" x14ac:dyDescent="0.25">
      <c r="AK484" s="43" t="s">
        <v>10598</v>
      </c>
      <c r="AL484" s="43" t="s">
        <v>2329</v>
      </c>
      <c r="AU484" s="43" t="s">
        <v>10599</v>
      </c>
      <c r="BM484" s="43" t="s">
        <v>2653</v>
      </c>
      <c r="BX484" s="43" t="s">
        <v>2791</v>
      </c>
    </row>
    <row r="485" spans="37:76" x14ac:dyDescent="0.25">
      <c r="AK485" s="43" t="s">
        <v>10600</v>
      </c>
      <c r="AL485" s="43" t="s">
        <v>10601</v>
      </c>
      <c r="AU485" s="43" t="s">
        <v>10602</v>
      </c>
      <c r="BM485" s="43" t="s">
        <v>10603</v>
      </c>
      <c r="BX485" s="43" t="s">
        <v>2792</v>
      </c>
    </row>
    <row r="486" spans="37:76" x14ac:dyDescent="0.25">
      <c r="AK486" s="43" t="s">
        <v>9458</v>
      </c>
      <c r="AL486" s="43" t="s">
        <v>10604</v>
      </c>
      <c r="AU486" s="43" t="s">
        <v>10605</v>
      </c>
      <c r="BM486" s="43" t="s">
        <v>10606</v>
      </c>
      <c r="BX486" s="43" t="s">
        <v>2793</v>
      </c>
    </row>
    <row r="487" spans="37:76" x14ac:dyDescent="0.25">
      <c r="AK487" s="43" t="s">
        <v>7553</v>
      </c>
      <c r="AL487" s="43" t="s">
        <v>10607</v>
      </c>
      <c r="AU487" s="43" t="s">
        <v>10608</v>
      </c>
      <c r="BM487" s="43" t="s">
        <v>1386</v>
      </c>
      <c r="BX487" s="43" t="s">
        <v>2794</v>
      </c>
    </row>
    <row r="488" spans="37:76" x14ac:dyDescent="0.25">
      <c r="AK488" s="43" t="s">
        <v>10609</v>
      </c>
      <c r="AL488" s="43" t="s">
        <v>10610</v>
      </c>
      <c r="AU488" s="43" t="s">
        <v>10611</v>
      </c>
      <c r="BM488" s="43" t="s">
        <v>10612</v>
      </c>
      <c r="BX488" s="43" t="s">
        <v>2795</v>
      </c>
    </row>
    <row r="489" spans="37:76" x14ac:dyDescent="0.25">
      <c r="AK489" s="43" t="s">
        <v>10613</v>
      </c>
      <c r="AL489" s="43" t="s">
        <v>6766</v>
      </c>
      <c r="AU489" s="43" t="s">
        <v>10614</v>
      </c>
      <c r="BM489" s="43" t="s">
        <v>8438</v>
      </c>
      <c r="BX489" s="43" t="s">
        <v>2796</v>
      </c>
    </row>
    <row r="490" spans="37:76" x14ac:dyDescent="0.25">
      <c r="AK490" s="43" t="s">
        <v>10615</v>
      </c>
      <c r="AL490" s="43" t="s">
        <v>3005</v>
      </c>
      <c r="AU490" s="43" t="s">
        <v>10616</v>
      </c>
      <c r="BM490" s="43" t="s">
        <v>10617</v>
      </c>
      <c r="BX490" s="43" t="s">
        <v>2797</v>
      </c>
    </row>
    <row r="491" spans="37:76" x14ac:dyDescent="0.25">
      <c r="AK491" s="43" t="s">
        <v>10618</v>
      </c>
      <c r="AL491" s="43" t="s">
        <v>2830</v>
      </c>
      <c r="BM491" s="43" t="s">
        <v>10619</v>
      </c>
      <c r="BX491" s="43" t="s">
        <v>2798</v>
      </c>
    </row>
    <row r="492" spans="37:76" x14ac:dyDescent="0.25">
      <c r="AK492" s="43" t="s">
        <v>10620</v>
      </c>
      <c r="AL492" s="43" t="s">
        <v>2831</v>
      </c>
      <c r="BM492" s="43" t="s">
        <v>10621</v>
      </c>
      <c r="BX492" s="43" t="s">
        <v>2799</v>
      </c>
    </row>
    <row r="493" spans="37:76" x14ac:dyDescent="0.25">
      <c r="AK493" s="43" t="s">
        <v>10622</v>
      </c>
      <c r="AL493" s="43" t="s">
        <v>10623</v>
      </c>
      <c r="BM493" s="43" t="s">
        <v>2096</v>
      </c>
      <c r="BX493" s="43" t="s">
        <v>2800</v>
      </c>
    </row>
    <row r="494" spans="37:76" x14ac:dyDescent="0.25">
      <c r="AK494" s="43" t="s">
        <v>10624</v>
      </c>
      <c r="AL494" s="43" t="s">
        <v>1134</v>
      </c>
      <c r="BM494" s="43" t="s">
        <v>10625</v>
      </c>
      <c r="BX494" s="43" t="s">
        <v>2801</v>
      </c>
    </row>
    <row r="495" spans="37:76" x14ac:dyDescent="0.25">
      <c r="AK495" s="43" t="s">
        <v>2399</v>
      </c>
      <c r="AL495" s="43" t="s">
        <v>2833</v>
      </c>
      <c r="BM495" s="43" t="s">
        <v>10626</v>
      </c>
      <c r="BX495" s="43" t="s">
        <v>2802</v>
      </c>
    </row>
    <row r="496" spans="37:76" x14ac:dyDescent="0.25">
      <c r="AK496" s="43" t="s">
        <v>9372</v>
      </c>
      <c r="AL496" s="43" t="s">
        <v>10627</v>
      </c>
      <c r="BM496" s="43" t="s">
        <v>10628</v>
      </c>
      <c r="BX496" s="43" t="s">
        <v>2803</v>
      </c>
    </row>
    <row r="497" spans="37:76" x14ac:dyDescent="0.25">
      <c r="AK497" s="43" t="s">
        <v>4291</v>
      </c>
      <c r="AL497" s="43" t="s">
        <v>10629</v>
      </c>
      <c r="BM497" s="43" t="s">
        <v>10630</v>
      </c>
      <c r="BX497" s="43" t="s">
        <v>2804</v>
      </c>
    </row>
    <row r="498" spans="37:76" x14ac:dyDescent="0.25">
      <c r="AK498" s="43" t="s">
        <v>2107</v>
      </c>
      <c r="AL498" s="43" t="s">
        <v>10631</v>
      </c>
      <c r="BM498" s="43" t="s">
        <v>10632</v>
      </c>
      <c r="BX498" s="43" t="s">
        <v>2805</v>
      </c>
    </row>
    <row r="499" spans="37:76" x14ac:dyDescent="0.25">
      <c r="AK499" s="43" t="s">
        <v>9671</v>
      </c>
      <c r="AL499" s="43" t="s">
        <v>10633</v>
      </c>
      <c r="BM499" s="43" t="s">
        <v>10634</v>
      </c>
      <c r="BX499" s="43" t="s">
        <v>2806</v>
      </c>
    </row>
    <row r="500" spans="37:76" x14ac:dyDescent="0.25">
      <c r="AK500" s="43" t="s">
        <v>10635</v>
      </c>
      <c r="AL500" s="43" t="s">
        <v>2433</v>
      </c>
      <c r="BM500" s="43" t="s">
        <v>10636</v>
      </c>
      <c r="BX500" s="43" t="s">
        <v>2807</v>
      </c>
    </row>
    <row r="501" spans="37:76" x14ac:dyDescent="0.25">
      <c r="AK501" s="43" t="s">
        <v>10637</v>
      </c>
      <c r="AL501" s="43" t="s">
        <v>1011</v>
      </c>
      <c r="BM501" s="43" t="s">
        <v>1074</v>
      </c>
      <c r="BX501" s="43" t="s">
        <v>2636</v>
      </c>
    </row>
    <row r="502" spans="37:76" x14ac:dyDescent="0.25">
      <c r="AK502" s="43" t="s">
        <v>10638</v>
      </c>
      <c r="AL502" s="43" t="s">
        <v>10639</v>
      </c>
      <c r="BM502" s="43" t="s">
        <v>10000</v>
      </c>
      <c r="BX502" s="43" t="s">
        <v>2808</v>
      </c>
    </row>
    <row r="503" spans="37:76" x14ac:dyDescent="0.25">
      <c r="AK503" s="43" t="s">
        <v>10640</v>
      </c>
      <c r="AL503" s="43" t="s">
        <v>10641</v>
      </c>
      <c r="BM503" s="43" t="s">
        <v>10642</v>
      </c>
      <c r="BX503" s="43" t="s">
        <v>2329</v>
      </c>
    </row>
    <row r="504" spans="37:76" x14ac:dyDescent="0.25">
      <c r="AK504" s="43" t="s">
        <v>1770</v>
      </c>
      <c r="AL504" s="43" t="s">
        <v>10643</v>
      </c>
      <c r="BM504" s="43" t="s">
        <v>5034</v>
      </c>
      <c r="BX504" s="43" t="s">
        <v>2809</v>
      </c>
    </row>
    <row r="505" spans="37:76" x14ac:dyDescent="0.25">
      <c r="AK505" s="43" t="s">
        <v>10644</v>
      </c>
      <c r="AL505" s="43" t="s">
        <v>2441</v>
      </c>
      <c r="BM505" s="43" t="s">
        <v>10645</v>
      </c>
      <c r="BX505" s="43" t="s">
        <v>2810</v>
      </c>
    </row>
    <row r="506" spans="37:76" x14ac:dyDescent="0.25">
      <c r="AK506" s="43" t="s">
        <v>10646</v>
      </c>
      <c r="AL506" s="43" t="s">
        <v>10647</v>
      </c>
      <c r="BM506" s="43" t="s">
        <v>10648</v>
      </c>
      <c r="BX506" s="43" t="s">
        <v>2811</v>
      </c>
    </row>
    <row r="507" spans="37:76" x14ac:dyDescent="0.25">
      <c r="AK507" s="43" t="s">
        <v>10649</v>
      </c>
      <c r="AL507" s="43" t="s">
        <v>10331</v>
      </c>
      <c r="BM507" s="43" t="s">
        <v>10650</v>
      </c>
      <c r="BX507" s="43" t="s">
        <v>2812</v>
      </c>
    </row>
    <row r="508" spans="37:76" x14ac:dyDescent="0.25">
      <c r="AK508" s="43" t="s">
        <v>10651</v>
      </c>
      <c r="AL508" s="43" t="s">
        <v>10652</v>
      </c>
      <c r="BM508" s="43" t="s">
        <v>10653</v>
      </c>
      <c r="BX508" s="43" t="s">
        <v>2813</v>
      </c>
    </row>
    <row r="509" spans="37:76" x14ac:dyDescent="0.25">
      <c r="AK509" s="43" t="s">
        <v>2205</v>
      </c>
      <c r="AL509" s="43" t="s">
        <v>10654</v>
      </c>
      <c r="BM509" s="43" t="s">
        <v>10655</v>
      </c>
      <c r="BX509" s="43" t="s">
        <v>2814</v>
      </c>
    </row>
    <row r="510" spans="37:76" x14ac:dyDescent="0.25">
      <c r="AK510" s="43" t="s">
        <v>10656</v>
      </c>
      <c r="AL510" s="43" t="s">
        <v>10657</v>
      </c>
      <c r="BM510" s="43" t="s">
        <v>10658</v>
      </c>
      <c r="BX510" s="43" t="s">
        <v>2815</v>
      </c>
    </row>
    <row r="511" spans="37:76" x14ac:dyDescent="0.25">
      <c r="AK511" s="43" t="s">
        <v>2162</v>
      </c>
      <c r="AL511" s="43" t="s">
        <v>10659</v>
      </c>
      <c r="BM511" s="43" t="s">
        <v>3088</v>
      </c>
      <c r="BX511" s="43" t="s">
        <v>2816</v>
      </c>
    </row>
    <row r="512" spans="37:76" x14ac:dyDescent="0.25">
      <c r="AK512" s="43" t="s">
        <v>10660</v>
      </c>
      <c r="AL512" s="43" t="s">
        <v>10661</v>
      </c>
      <c r="BM512" s="43" t="s">
        <v>8596</v>
      </c>
      <c r="BX512" s="43" t="s">
        <v>2817</v>
      </c>
    </row>
    <row r="513" spans="37:76" x14ac:dyDescent="0.25">
      <c r="AK513" s="43" t="s">
        <v>875</v>
      </c>
      <c r="AL513" s="43" t="s">
        <v>10662</v>
      </c>
      <c r="BM513" s="43" t="s">
        <v>10663</v>
      </c>
      <c r="BX513" s="43" t="s">
        <v>2818</v>
      </c>
    </row>
    <row r="514" spans="37:76" x14ac:dyDescent="0.25">
      <c r="AK514" s="43" t="s">
        <v>10664</v>
      </c>
      <c r="AL514" s="43" t="s">
        <v>3237</v>
      </c>
      <c r="BX514" s="43" t="s">
        <v>2819</v>
      </c>
    </row>
    <row r="515" spans="37:76" x14ac:dyDescent="0.25">
      <c r="AK515" s="43" t="s">
        <v>10665</v>
      </c>
      <c r="AL515" s="43" t="s">
        <v>10666</v>
      </c>
      <c r="BX515" s="43" t="s">
        <v>2820</v>
      </c>
    </row>
    <row r="516" spans="37:76" x14ac:dyDescent="0.25">
      <c r="AK516" s="43" t="s">
        <v>10667</v>
      </c>
      <c r="AL516" s="43" t="s">
        <v>10668</v>
      </c>
      <c r="BX516" s="43" t="s">
        <v>2821</v>
      </c>
    </row>
    <row r="517" spans="37:76" x14ac:dyDescent="0.25">
      <c r="AK517" s="43" t="s">
        <v>10669</v>
      </c>
      <c r="AL517" s="43" t="s">
        <v>10670</v>
      </c>
      <c r="BX517" s="43" t="s">
        <v>2822</v>
      </c>
    </row>
    <row r="518" spans="37:76" x14ac:dyDescent="0.25">
      <c r="AK518" s="43" t="s">
        <v>10671</v>
      </c>
      <c r="AL518" s="43" t="s">
        <v>1386</v>
      </c>
      <c r="BX518" s="43" t="s">
        <v>2823</v>
      </c>
    </row>
    <row r="519" spans="37:76" x14ac:dyDescent="0.25">
      <c r="AK519" s="43" t="s">
        <v>10672</v>
      </c>
      <c r="AL519" s="43" t="s">
        <v>10673</v>
      </c>
      <c r="BX519" s="43" t="s">
        <v>2824</v>
      </c>
    </row>
    <row r="520" spans="37:76" x14ac:dyDescent="0.25">
      <c r="AK520" s="43" t="s">
        <v>7739</v>
      </c>
      <c r="AL520" s="43" t="s">
        <v>10674</v>
      </c>
      <c r="BX520" s="43" t="s">
        <v>2825</v>
      </c>
    </row>
    <row r="521" spans="37:76" x14ac:dyDescent="0.25">
      <c r="AK521" s="43" t="s">
        <v>10675</v>
      </c>
      <c r="AL521" s="43" t="s">
        <v>10676</v>
      </c>
      <c r="BX521" s="43" t="s">
        <v>2826</v>
      </c>
    </row>
    <row r="522" spans="37:76" x14ac:dyDescent="0.25">
      <c r="AK522" s="43" t="s">
        <v>10677</v>
      </c>
      <c r="AL522" s="43" t="s">
        <v>10678</v>
      </c>
      <c r="BX522" s="43" t="s">
        <v>2827</v>
      </c>
    </row>
    <row r="523" spans="37:76" x14ac:dyDescent="0.25">
      <c r="AK523" s="43" t="s">
        <v>10679</v>
      </c>
      <c r="AL523" s="43" t="s">
        <v>4508</v>
      </c>
      <c r="BX523" s="43" t="s">
        <v>2828</v>
      </c>
    </row>
    <row r="524" spans="37:76" x14ac:dyDescent="0.25">
      <c r="AK524" s="43" t="s">
        <v>10680</v>
      </c>
      <c r="AL524" s="43" t="s">
        <v>10681</v>
      </c>
      <c r="BX524" s="43" t="s">
        <v>2829</v>
      </c>
    </row>
    <row r="525" spans="37:76" x14ac:dyDescent="0.25">
      <c r="AK525" s="43" t="s">
        <v>10682</v>
      </c>
      <c r="AL525" s="43" t="s">
        <v>10683</v>
      </c>
      <c r="BX525" s="43" t="s">
        <v>2830</v>
      </c>
    </row>
    <row r="526" spans="37:76" x14ac:dyDescent="0.25">
      <c r="AK526" s="43" t="s">
        <v>10684</v>
      </c>
      <c r="AL526" s="43" t="s">
        <v>10685</v>
      </c>
      <c r="BX526" s="43" t="s">
        <v>2831</v>
      </c>
    </row>
    <row r="527" spans="37:76" x14ac:dyDescent="0.25">
      <c r="AK527" s="43" t="s">
        <v>10686</v>
      </c>
      <c r="AL527" s="43" t="s">
        <v>10687</v>
      </c>
      <c r="BX527" s="43" t="s">
        <v>2832</v>
      </c>
    </row>
    <row r="528" spans="37:76" x14ac:dyDescent="0.25">
      <c r="AK528" s="43" t="s">
        <v>2221</v>
      </c>
      <c r="AL528" s="43" t="s">
        <v>2726</v>
      </c>
      <c r="BX528" s="43" t="s">
        <v>2833</v>
      </c>
    </row>
    <row r="529" spans="37:76" x14ac:dyDescent="0.25">
      <c r="AK529" s="43" t="s">
        <v>10688</v>
      </c>
      <c r="AL529" s="43" t="s">
        <v>10689</v>
      </c>
      <c r="BX529" s="43" t="s">
        <v>2834</v>
      </c>
    </row>
    <row r="530" spans="37:76" x14ac:dyDescent="0.25">
      <c r="AK530" s="43" t="s">
        <v>10690</v>
      </c>
      <c r="AL530" s="43" t="s">
        <v>10691</v>
      </c>
      <c r="BX530" s="43" t="s">
        <v>2835</v>
      </c>
    </row>
    <row r="531" spans="37:76" x14ac:dyDescent="0.25">
      <c r="AK531" s="43" t="s">
        <v>10692</v>
      </c>
      <c r="AL531" s="43" t="s">
        <v>6869</v>
      </c>
      <c r="BX531" s="43" t="s">
        <v>2836</v>
      </c>
    </row>
    <row r="532" spans="37:76" x14ac:dyDescent="0.25">
      <c r="AK532" s="43" t="s">
        <v>10693</v>
      </c>
      <c r="AL532" s="43" t="s">
        <v>10694</v>
      </c>
      <c r="BX532" s="43" t="s">
        <v>2837</v>
      </c>
    </row>
    <row r="533" spans="37:76" x14ac:dyDescent="0.25">
      <c r="AK533" s="43" t="s">
        <v>10695</v>
      </c>
      <c r="AL533" s="43" t="s">
        <v>2851</v>
      </c>
      <c r="BX533" s="43" t="s">
        <v>2441</v>
      </c>
    </row>
    <row r="534" spans="37:76" x14ac:dyDescent="0.25">
      <c r="AK534" s="43" t="s">
        <v>3482</v>
      </c>
      <c r="AL534" s="43" t="s">
        <v>10696</v>
      </c>
      <c r="BX534" s="43" t="s">
        <v>2838</v>
      </c>
    </row>
    <row r="535" spans="37:76" x14ac:dyDescent="0.25">
      <c r="AK535" s="43" t="s">
        <v>2770</v>
      </c>
      <c r="AL535" s="43" t="s">
        <v>10302</v>
      </c>
      <c r="BX535" s="43" t="s">
        <v>2839</v>
      </c>
    </row>
    <row r="536" spans="37:76" x14ac:dyDescent="0.25">
      <c r="AK536" s="43" t="s">
        <v>7625</v>
      </c>
      <c r="AL536" s="43" t="s">
        <v>1074</v>
      </c>
      <c r="BX536" s="43" t="s">
        <v>2840</v>
      </c>
    </row>
    <row r="537" spans="37:76" x14ac:dyDescent="0.25">
      <c r="AK537" s="43" t="s">
        <v>10697</v>
      </c>
      <c r="AL537" s="43" t="s">
        <v>10698</v>
      </c>
      <c r="BX537" s="43" t="s">
        <v>2841</v>
      </c>
    </row>
    <row r="538" spans="37:76" x14ac:dyDescent="0.25">
      <c r="AK538" s="43" t="s">
        <v>7842</v>
      </c>
      <c r="AL538" s="43" t="s">
        <v>10699</v>
      </c>
      <c r="BX538" s="43" t="s">
        <v>2842</v>
      </c>
    </row>
    <row r="539" spans="37:76" x14ac:dyDescent="0.25">
      <c r="AK539" s="43" t="s">
        <v>10700</v>
      </c>
      <c r="AL539" s="43" t="s">
        <v>10701</v>
      </c>
      <c r="BX539" s="43" t="s">
        <v>2843</v>
      </c>
    </row>
    <row r="540" spans="37:76" x14ac:dyDescent="0.25">
      <c r="AK540" s="43" t="s">
        <v>9974</v>
      </c>
      <c r="AL540" s="43" t="s">
        <v>2495</v>
      </c>
      <c r="BX540" s="43" t="s">
        <v>2844</v>
      </c>
    </row>
    <row r="541" spans="37:76" x14ac:dyDescent="0.25">
      <c r="AK541" s="43" t="s">
        <v>2533</v>
      </c>
      <c r="AL541" s="43" t="s">
        <v>10702</v>
      </c>
      <c r="BX541" s="43" t="s">
        <v>2845</v>
      </c>
    </row>
    <row r="542" spans="37:76" x14ac:dyDescent="0.25">
      <c r="AK542" s="43" t="s">
        <v>10703</v>
      </c>
      <c r="AL542" s="43" t="s">
        <v>10704</v>
      </c>
      <c r="BX542" s="43" t="s">
        <v>2846</v>
      </c>
    </row>
    <row r="543" spans="37:76" x14ac:dyDescent="0.25">
      <c r="AK543" s="43" t="s">
        <v>10705</v>
      </c>
      <c r="AL543" s="43" t="s">
        <v>10706</v>
      </c>
      <c r="BX543" s="43" t="s">
        <v>2847</v>
      </c>
    </row>
    <row r="544" spans="37:76" x14ac:dyDescent="0.25">
      <c r="AK544" s="43" t="s">
        <v>10707</v>
      </c>
      <c r="AL544" s="43" t="s">
        <v>5079</v>
      </c>
      <c r="BX544" s="43" t="s">
        <v>2719</v>
      </c>
    </row>
    <row r="545" spans="37:76" x14ac:dyDescent="0.25">
      <c r="AK545" s="43" t="s">
        <v>10708</v>
      </c>
      <c r="AL545" s="43" t="s">
        <v>10709</v>
      </c>
      <c r="BX545" s="43" t="s">
        <v>2848</v>
      </c>
    </row>
    <row r="546" spans="37:76" x14ac:dyDescent="0.25">
      <c r="AK546" s="43" t="s">
        <v>10710</v>
      </c>
      <c r="AL546" s="43" t="s">
        <v>493</v>
      </c>
      <c r="BX546" s="43" t="s">
        <v>2849</v>
      </c>
    </row>
    <row r="547" spans="37:76" x14ac:dyDescent="0.25">
      <c r="AK547" s="43" t="s">
        <v>10711</v>
      </c>
      <c r="AL547" s="43" t="s">
        <v>10712</v>
      </c>
      <c r="BX547" s="43" t="s">
        <v>2850</v>
      </c>
    </row>
    <row r="548" spans="37:76" x14ac:dyDescent="0.25">
      <c r="AK548" s="43" t="s">
        <v>10713</v>
      </c>
      <c r="AL548" s="43" t="s">
        <v>10714</v>
      </c>
      <c r="BX548" s="43" t="s">
        <v>2851</v>
      </c>
    </row>
    <row r="549" spans="37:76" x14ac:dyDescent="0.25">
      <c r="AK549" s="43" t="s">
        <v>10715</v>
      </c>
      <c r="AL549" s="43" t="s">
        <v>1097</v>
      </c>
      <c r="BX549" s="43" t="s">
        <v>2852</v>
      </c>
    </row>
    <row r="550" spans="37:76" x14ac:dyDescent="0.25">
      <c r="AK550" s="43" t="s">
        <v>7907</v>
      </c>
      <c r="AL550" s="43" t="s">
        <v>10716</v>
      </c>
      <c r="BX550" s="43" t="s">
        <v>2853</v>
      </c>
    </row>
    <row r="551" spans="37:76" x14ac:dyDescent="0.25">
      <c r="AK551" s="43" t="s">
        <v>1938</v>
      </c>
      <c r="AL551" s="43" t="s">
        <v>10717</v>
      </c>
      <c r="BX551" s="43" t="s">
        <v>1074</v>
      </c>
    </row>
    <row r="552" spans="37:76" x14ac:dyDescent="0.25">
      <c r="AK552" s="43" t="s">
        <v>10718</v>
      </c>
      <c r="AL552" s="43" t="s">
        <v>10719</v>
      </c>
      <c r="BX552" s="43" t="s">
        <v>2854</v>
      </c>
    </row>
    <row r="553" spans="37:76" x14ac:dyDescent="0.25">
      <c r="AK553" s="43" t="s">
        <v>5318</v>
      </c>
      <c r="AL553" s="43" t="s">
        <v>10007</v>
      </c>
      <c r="BX553" s="43" t="s">
        <v>2855</v>
      </c>
    </row>
    <row r="554" spans="37:76" x14ac:dyDescent="0.25">
      <c r="AK554" s="43" t="s">
        <v>10720</v>
      </c>
      <c r="AL554" s="43" t="s">
        <v>6463</v>
      </c>
      <c r="BX554" s="43" t="s">
        <v>2856</v>
      </c>
    </row>
    <row r="555" spans="37:76" x14ac:dyDescent="0.25">
      <c r="AK555" s="43" t="s">
        <v>10721</v>
      </c>
      <c r="AL555" s="43" t="s">
        <v>2866</v>
      </c>
      <c r="BX555" s="43" t="s">
        <v>2857</v>
      </c>
    </row>
    <row r="556" spans="37:76" x14ac:dyDescent="0.25">
      <c r="AK556" s="43" t="s">
        <v>10722</v>
      </c>
      <c r="AL556" s="43" t="s">
        <v>5220</v>
      </c>
      <c r="BX556" s="43" t="s">
        <v>2858</v>
      </c>
    </row>
    <row r="557" spans="37:76" x14ac:dyDescent="0.25">
      <c r="AK557" s="43" t="s">
        <v>10723</v>
      </c>
      <c r="AL557" s="43" t="s">
        <v>10724</v>
      </c>
      <c r="BX557" s="43" t="s">
        <v>2498</v>
      </c>
    </row>
    <row r="558" spans="37:76" x14ac:dyDescent="0.25">
      <c r="AK558" s="43" t="s">
        <v>10725</v>
      </c>
      <c r="AL558" s="43" t="s">
        <v>9823</v>
      </c>
      <c r="BX558" s="43" t="s">
        <v>2859</v>
      </c>
    </row>
    <row r="559" spans="37:76" x14ac:dyDescent="0.25">
      <c r="AK559" s="43" t="s">
        <v>10726</v>
      </c>
      <c r="AL559" s="43" t="s">
        <v>10727</v>
      </c>
      <c r="BX559" s="43" t="s">
        <v>493</v>
      </c>
    </row>
    <row r="560" spans="37:76" x14ac:dyDescent="0.25">
      <c r="AK560" s="43" t="s">
        <v>3224</v>
      </c>
      <c r="AL560" s="43" t="s">
        <v>10728</v>
      </c>
      <c r="BX560" s="43" t="s">
        <v>2860</v>
      </c>
    </row>
    <row r="561" spans="37:76" x14ac:dyDescent="0.25">
      <c r="AK561" s="43" t="s">
        <v>10729</v>
      </c>
      <c r="BX561" s="43" t="s">
        <v>2861</v>
      </c>
    </row>
    <row r="562" spans="37:76" x14ac:dyDescent="0.25">
      <c r="AK562" s="43" t="s">
        <v>10730</v>
      </c>
      <c r="BX562" s="43" t="s">
        <v>2862</v>
      </c>
    </row>
    <row r="563" spans="37:76" x14ac:dyDescent="0.25">
      <c r="AK563" s="43" t="s">
        <v>10731</v>
      </c>
      <c r="BX563" s="43" t="s">
        <v>2863</v>
      </c>
    </row>
    <row r="564" spans="37:76" x14ac:dyDescent="0.25">
      <c r="AK564" s="43" t="s">
        <v>10732</v>
      </c>
      <c r="BX564" s="43" t="s">
        <v>2864</v>
      </c>
    </row>
    <row r="565" spans="37:76" x14ac:dyDescent="0.25">
      <c r="AK565" s="43" t="s">
        <v>1297</v>
      </c>
      <c r="BX565" s="43" t="s">
        <v>2865</v>
      </c>
    </row>
    <row r="566" spans="37:76" x14ac:dyDescent="0.25">
      <c r="AK566" s="43" t="s">
        <v>10185</v>
      </c>
      <c r="BX566" s="43" t="s">
        <v>2866</v>
      </c>
    </row>
    <row r="567" spans="37:76" x14ac:dyDescent="0.25">
      <c r="AK567" s="43" t="s">
        <v>10733</v>
      </c>
      <c r="BX567" s="43" t="s">
        <v>2867</v>
      </c>
    </row>
    <row r="568" spans="37:76" x14ac:dyDescent="0.25">
      <c r="AK568" s="43" t="s">
        <v>10734</v>
      </c>
      <c r="BX568" s="43" t="s">
        <v>2868</v>
      </c>
    </row>
    <row r="569" spans="37:76" x14ac:dyDescent="0.25">
      <c r="AK569" s="43" t="s">
        <v>1212</v>
      </c>
      <c r="BX569" s="43" t="s">
        <v>2869</v>
      </c>
    </row>
    <row r="570" spans="37:76" x14ac:dyDescent="0.25">
      <c r="AK570" s="43" t="s">
        <v>10735</v>
      </c>
      <c r="BX570" s="43" t="s">
        <v>2870</v>
      </c>
    </row>
    <row r="571" spans="37:76" x14ac:dyDescent="0.25">
      <c r="AK571" s="43" t="s">
        <v>10736</v>
      </c>
      <c r="BX571" s="43" t="s">
        <v>2871</v>
      </c>
    </row>
    <row r="572" spans="37:76" x14ac:dyDescent="0.25">
      <c r="AK572" s="43" t="s">
        <v>10737</v>
      </c>
    </row>
    <row r="573" spans="37:76" x14ac:dyDescent="0.25">
      <c r="AK573" s="43" t="s">
        <v>10738</v>
      </c>
    </row>
    <row r="574" spans="37:76" x14ac:dyDescent="0.25">
      <c r="AK574" s="43" t="s">
        <v>3749</v>
      </c>
    </row>
    <row r="575" spans="37:76" x14ac:dyDescent="0.25">
      <c r="AK575" s="43" t="s">
        <v>2636</v>
      </c>
    </row>
    <row r="576" spans="37:76" x14ac:dyDescent="0.25">
      <c r="AK576" s="43" t="s">
        <v>10739</v>
      </c>
    </row>
    <row r="577" spans="37:37" x14ac:dyDescent="0.25">
      <c r="AK577" s="43" t="s">
        <v>8504</v>
      </c>
    </row>
    <row r="578" spans="37:37" x14ac:dyDescent="0.25">
      <c r="AK578" s="43" t="s">
        <v>10740</v>
      </c>
    </row>
    <row r="579" spans="37:37" x14ac:dyDescent="0.25">
      <c r="AK579" s="43" t="s">
        <v>10741</v>
      </c>
    </row>
    <row r="580" spans="37:37" x14ac:dyDescent="0.25">
      <c r="AK580" s="43" t="s">
        <v>2809</v>
      </c>
    </row>
    <row r="581" spans="37:37" x14ac:dyDescent="0.25">
      <c r="AK581" s="43" t="s">
        <v>10742</v>
      </c>
    </row>
    <row r="582" spans="37:37" x14ac:dyDescent="0.25">
      <c r="AK582" s="43" t="s">
        <v>10743</v>
      </c>
    </row>
    <row r="583" spans="37:37" x14ac:dyDescent="0.25">
      <c r="AK583" s="43" t="s">
        <v>10744</v>
      </c>
    </row>
    <row r="584" spans="37:37" x14ac:dyDescent="0.25">
      <c r="AK584" s="43" t="s">
        <v>10745</v>
      </c>
    </row>
    <row r="585" spans="37:37" x14ac:dyDescent="0.25">
      <c r="AK585" s="43" t="s">
        <v>10469</v>
      </c>
    </row>
    <row r="586" spans="37:37" x14ac:dyDescent="0.25">
      <c r="AK586" s="43" t="s">
        <v>10746</v>
      </c>
    </row>
    <row r="587" spans="37:37" x14ac:dyDescent="0.25">
      <c r="AK587" s="43" t="s">
        <v>10747</v>
      </c>
    </row>
    <row r="588" spans="37:37" x14ac:dyDescent="0.25">
      <c r="AK588" s="43" t="s">
        <v>10748</v>
      </c>
    </row>
    <row r="589" spans="37:37" x14ac:dyDescent="0.25">
      <c r="AK589" s="43" t="s">
        <v>10749</v>
      </c>
    </row>
    <row r="590" spans="37:37" x14ac:dyDescent="0.25">
      <c r="AK590" s="43" t="s">
        <v>10750</v>
      </c>
    </row>
    <row r="591" spans="37:37" x14ac:dyDescent="0.25">
      <c r="AK591" s="43" t="s">
        <v>10751</v>
      </c>
    </row>
    <row r="592" spans="37:37" x14ac:dyDescent="0.25">
      <c r="AK592" s="43" t="s">
        <v>10483</v>
      </c>
    </row>
    <row r="593" spans="37:37" x14ac:dyDescent="0.25">
      <c r="AK593" s="43" t="s">
        <v>10752</v>
      </c>
    </row>
    <row r="594" spans="37:37" x14ac:dyDescent="0.25">
      <c r="AK594" s="43" t="s">
        <v>10753</v>
      </c>
    </row>
    <row r="595" spans="37:37" x14ac:dyDescent="0.25">
      <c r="AK595" s="43" t="s">
        <v>10087</v>
      </c>
    </row>
    <row r="596" spans="37:37" x14ac:dyDescent="0.25">
      <c r="AK596" s="43" t="s">
        <v>9583</v>
      </c>
    </row>
    <row r="597" spans="37:37" x14ac:dyDescent="0.25">
      <c r="AK597" s="43" t="s">
        <v>10754</v>
      </c>
    </row>
    <row r="598" spans="37:37" x14ac:dyDescent="0.25">
      <c r="AK598" s="43" t="s">
        <v>10755</v>
      </c>
    </row>
    <row r="599" spans="37:37" x14ac:dyDescent="0.25">
      <c r="AK599" s="43" t="s">
        <v>2819</v>
      </c>
    </row>
    <row r="600" spans="37:37" x14ac:dyDescent="0.25">
      <c r="AK600" s="43" t="s">
        <v>8195</v>
      </c>
    </row>
    <row r="601" spans="37:37" x14ac:dyDescent="0.25">
      <c r="AK601" s="43" t="s">
        <v>10756</v>
      </c>
    </row>
    <row r="602" spans="37:37" x14ac:dyDescent="0.25">
      <c r="AK602" s="43" t="s">
        <v>10757</v>
      </c>
    </row>
    <row r="603" spans="37:37" x14ac:dyDescent="0.25">
      <c r="AK603" s="43" t="s">
        <v>1125</v>
      </c>
    </row>
    <row r="604" spans="37:37" x14ac:dyDescent="0.25">
      <c r="AK604" s="43" t="s">
        <v>10397</v>
      </c>
    </row>
    <row r="605" spans="37:37" x14ac:dyDescent="0.25">
      <c r="AK605" s="43" t="s">
        <v>10758</v>
      </c>
    </row>
    <row r="606" spans="37:37" x14ac:dyDescent="0.25">
      <c r="AK606" s="43" t="s">
        <v>6717</v>
      </c>
    </row>
    <row r="607" spans="37:37" x14ac:dyDescent="0.25">
      <c r="AK607" s="43" t="s">
        <v>4957</v>
      </c>
    </row>
    <row r="608" spans="37:37" x14ac:dyDescent="0.25">
      <c r="AK608" s="43" t="s">
        <v>10759</v>
      </c>
    </row>
    <row r="609" spans="37:37" x14ac:dyDescent="0.25">
      <c r="AK609" s="43" t="s">
        <v>10760</v>
      </c>
    </row>
    <row r="610" spans="37:37" x14ac:dyDescent="0.25">
      <c r="AK610" s="43" t="s">
        <v>10761</v>
      </c>
    </row>
    <row r="611" spans="37:37" x14ac:dyDescent="0.25">
      <c r="AK611" s="43" t="s">
        <v>5139</v>
      </c>
    </row>
    <row r="612" spans="37:37" x14ac:dyDescent="0.25">
      <c r="AK612" s="43" t="s">
        <v>10762</v>
      </c>
    </row>
    <row r="613" spans="37:37" x14ac:dyDescent="0.25">
      <c r="AK613" s="43" t="s">
        <v>4984</v>
      </c>
    </row>
    <row r="614" spans="37:37" x14ac:dyDescent="0.25">
      <c r="AK614" s="43" t="s">
        <v>10763</v>
      </c>
    </row>
    <row r="615" spans="37:37" x14ac:dyDescent="0.25">
      <c r="AK615" s="43" t="s">
        <v>10764</v>
      </c>
    </row>
    <row r="616" spans="37:37" x14ac:dyDescent="0.25">
      <c r="AK616" s="43" t="s">
        <v>10765</v>
      </c>
    </row>
    <row r="617" spans="37:37" x14ac:dyDescent="0.25">
      <c r="AK617" s="43" t="s">
        <v>10766</v>
      </c>
    </row>
    <row r="618" spans="37:37" x14ac:dyDescent="0.25">
      <c r="AK618" s="43" t="s">
        <v>10767</v>
      </c>
    </row>
    <row r="619" spans="37:37" x14ac:dyDescent="0.25">
      <c r="AK619" s="43" t="s">
        <v>10768</v>
      </c>
    </row>
    <row r="620" spans="37:37" x14ac:dyDescent="0.25">
      <c r="AK620" s="43" t="s">
        <v>10769</v>
      </c>
    </row>
    <row r="621" spans="37:37" x14ac:dyDescent="0.25">
      <c r="AK621" s="43" t="s">
        <v>10770</v>
      </c>
    </row>
    <row r="622" spans="37:37" x14ac:dyDescent="0.25">
      <c r="AK622" s="43" t="s">
        <v>10771</v>
      </c>
    </row>
    <row r="623" spans="37:37" x14ac:dyDescent="0.25">
      <c r="AK623" s="43" t="s">
        <v>10772</v>
      </c>
    </row>
    <row r="624" spans="37:37" x14ac:dyDescent="0.25">
      <c r="AK624" s="43" t="s">
        <v>10773</v>
      </c>
    </row>
    <row r="625" spans="37:37" x14ac:dyDescent="0.25">
      <c r="AK625" s="43" t="s">
        <v>10774</v>
      </c>
    </row>
    <row r="626" spans="37:37" x14ac:dyDescent="0.25">
      <c r="AK626" s="43" t="s">
        <v>10775</v>
      </c>
    </row>
    <row r="627" spans="37:37" x14ac:dyDescent="0.25">
      <c r="AK627" s="43" t="s">
        <v>10776</v>
      </c>
    </row>
    <row r="628" spans="37:37" x14ac:dyDescent="0.25">
      <c r="AK628" s="43" t="s">
        <v>10777</v>
      </c>
    </row>
    <row r="629" spans="37:37" x14ac:dyDescent="0.25">
      <c r="AK629" s="43" t="s">
        <v>10778</v>
      </c>
    </row>
    <row r="630" spans="37:37" x14ac:dyDescent="0.25">
      <c r="AK630" s="43" t="s">
        <v>10779</v>
      </c>
    </row>
    <row r="631" spans="37:37" x14ac:dyDescent="0.25">
      <c r="AK631" s="43" t="s">
        <v>10780</v>
      </c>
    </row>
    <row r="632" spans="37:37" x14ac:dyDescent="0.25">
      <c r="AK632" s="43" t="s">
        <v>10781</v>
      </c>
    </row>
    <row r="633" spans="37:37" x14ac:dyDescent="0.25">
      <c r="AK633" s="43" t="s">
        <v>10782</v>
      </c>
    </row>
    <row r="634" spans="37:37" x14ac:dyDescent="0.25">
      <c r="AK634" s="43" t="s">
        <v>10783</v>
      </c>
    </row>
    <row r="635" spans="37:37" x14ac:dyDescent="0.25">
      <c r="AK635" s="43" t="s">
        <v>5875</v>
      </c>
    </row>
    <row r="636" spans="37:37" x14ac:dyDescent="0.25">
      <c r="AK636" s="43" t="s">
        <v>3519</v>
      </c>
    </row>
    <row r="637" spans="37:37" x14ac:dyDescent="0.25">
      <c r="AK637" s="43" t="s">
        <v>10784</v>
      </c>
    </row>
    <row r="638" spans="37:37" x14ac:dyDescent="0.25">
      <c r="AK638" s="43" t="s">
        <v>10785</v>
      </c>
    </row>
    <row r="639" spans="37:37" x14ac:dyDescent="0.25">
      <c r="AK639" s="43" t="s">
        <v>1386</v>
      </c>
    </row>
    <row r="640" spans="37:37" x14ac:dyDescent="0.25">
      <c r="AK640" s="43" t="s">
        <v>10678</v>
      </c>
    </row>
    <row r="641" spans="37:37" x14ac:dyDescent="0.25">
      <c r="AK641" s="43" t="s">
        <v>2457</v>
      </c>
    </row>
    <row r="642" spans="37:37" x14ac:dyDescent="0.25">
      <c r="AK642" s="43" t="s">
        <v>10786</v>
      </c>
    </row>
    <row r="643" spans="37:37" x14ac:dyDescent="0.25">
      <c r="AK643" s="43" t="s">
        <v>2090</v>
      </c>
    </row>
    <row r="644" spans="37:37" x14ac:dyDescent="0.25">
      <c r="AK644" s="43" t="s">
        <v>10787</v>
      </c>
    </row>
    <row r="645" spans="37:37" x14ac:dyDescent="0.25">
      <c r="AK645" s="43" t="s">
        <v>10278</v>
      </c>
    </row>
    <row r="646" spans="37:37" x14ac:dyDescent="0.25">
      <c r="AK646" s="43" t="s">
        <v>10617</v>
      </c>
    </row>
    <row r="647" spans="37:37" x14ac:dyDescent="0.25">
      <c r="AK647" s="43" t="s">
        <v>10788</v>
      </c>
    </row>
    <row r="648" spans="37:37" x14ac:dyDescent="0.25">
      <c r="AK648" s="43" t="s">
        <v>10789</v>
      </c>
    </row>
    <row r="649" spans="37:37" x14ac:dyDescent="0.25">
      <c r="AK649" s="43" t="s">
        <v>10790</v>
      </c>
    </row>
    <row r="650" spans="37:37" x14ac:dyDescent="0.25">
      <c r="AK650" s="43" t="s">
        <v>10791</v>
      </c>
    </row>
    <row r="651" spans="37:37" x14ac:dyDescent="0.25">
      <c r="AK651" s="43" t="s">
        <v>10792</v>
      </c>
    </row>
    <row r="652" spans="37:37" x14ac:dyDescent="0.25">
      <c r="AK652" s="43" t="s">
        <v>10793</v>
      </c>
    </row>
    <row r="653" spans="37:37" x14ac:dyDescent="0.25">
      <c r="AK653" s="43" t="s">
        <v>10794</v>
      </c>
    </row>
    <row r="654" spans="37:37" x14ac:dyDescent="0.25">
      <c r="AK654" s="43" t="s">
        <v>10795</v>
      </c>
    </row>
    <row r="655" spans="37:37" x14ac:dyDescent="0.25">
      <c r="AK655" s="43" t="s">
        <v>10796</v>
      </c>
    </row>
    <row r="656" spans="37:37" x14ac:dyDescent="0.25">
      <c r="AK656" s="43" t="s">
        <v>1074</v>
      </c>
    </row>
    <row r="657" spans="37:37" x14ac:dyDescent="0.25">
      <c r="AK657" s="43" t="s">
        <v>5034</v>
      </c>
    </row>
    <row r="658" spans="37:37" x14ac:dyDescent="0.25">
      <c r="AK658" s="43" t="s">
        <v>10797</v>
      </c>
    </row>
    <row r="659" spans="37:37" x14ac:dyDescent="0.25">
      <c r="AK659" s="43" t="s">
        <v>10798</v>
      </c>
    </row>
    <row r="660" spans="37:37" x14ac:dyDescent="0.25">
      <c r="AK660" s="43" t="s">
        <v>10799</v>
      </c>
    </row>
    <row r="661" spans="37:37" x14ac:dyDescent="0.25">
      <c r="AK661" s="43" t="s">
        <v>10800</v>
      </c>
    </row>
    <row r="662" spans="37:37" x14ac:dyDescent="0.25">
      <c r="AK662" s="43" t="s">
        <v>10801</v>
      </c>
    </row>
    <row r="663" spans="37:37" x14ac:dyDescent="0.25">
      <c r="AK663" s="43" t="s">
        <v>10802</v>
      </c>
    </row>
    <row r="664" spans="37:37" x14ac:dyDescent="0.25">
      <c r="AK664" s="43" t="s">
        <v>10803</v>
      </c>
    </row>
    <row r="665" spans="37:37" x14ac:dyDescent="0.25">
      <c r="AK665" s="43" t="s">
        <v>10804</v>
      </c>
    </row>
    <row r="666" spans="37:37" x14ac:dyDescent="0.25">
      <c r="AK666" s="43" t="s">
        <v>10805</v>
      </c>
    </row>
    <row r="667" spans="37:37" x14ac:dyDescent="0.25">
      <c r="AK667" s="43" t="s">
        <v>10806</v>
      </c>
    </row>
    <row r="668" spans="37:37" x14ac:dyDescent="0.25">
      <c r="AK668" s="43" t="s">
        <v>6082</v>
      </c>
    </row>
    <row r="669" spans="37:37" x14ac:dyDescent="0.25">
      <c r="AK669" s="43" t="s">
        <v>10807</v>
      </c>
    </row>
    <row r="670" spans="37:37" x14ac:dyDescent="0.25">
      <c r="AK670" s="43" t="s">
        <v>10808</v>
      </c>
    </row>
    <row r="671" spans="37:37" x14ac:dyDescent="0.25">
      <c r="AK671" s="43" t="s">
        <v>10809</v>
      </c>
    </row>
    <row r="672" spans="37:37" x14ac:dyDescent="0.25">
      <c r="AK672" s="43" t="s">
        <v>10810</v>
      </c>
    </row>
    <row r="673" spans="37:37" x14ac:dyDescent="0.25">
      <c r="AK673" s="43" t="s">
        <v>10811</v>
      </c>
    </row>
    <row r="674" spans="37:37" x14ac:dyDescent="0.25">
      <c r="AK674" s="43" t="s">
        <v>10812</v>
      </c>
    </row>
    <row r="675" spans="37:37" x14ac:dyDescent="0.25">
      <c r="AK675" s="43" t="s">
        <v>10813</v>
      </c>
    </row>
    <row r="676" spans="37:37" x14ac:dyDescent="0.25">
      <c r="AK676" s="43" t="s">
        <v>1393</v>
      </c>
    </row>
    <row r="677" spans="37:37" x14ac:dyDescent="0.25">
      <c r="AK677" s="43" t="s">
        <v>10814</v>
      </c>
    </row>
    <row r="678" spans="37:37" x14ac:dyDescent="0.25">
      <c r="AK678" s="43" t="s">
        <v>4735</v>
      </c>
    </row>
    <row r="679" spans="37:37" x14ac:dyDescent="0.25">
      <c r="AK679" s="43" t="s">
        <v>10815</v>
      </c>
    </row>
    <row r="680" spans="37:37" x14ac:dyDescent="0.25">
      <c r="AK680" s="43" t="s">
        <v>10816</v>
      </c>
    </row>
    <row r="681" spans="37:37" x14ac:dyDescent="0.25">
      <c r="AK681" s="43" t="s">
        <v>10817</v>
      </c>
    </row>
  </sheetData>
  <sheetProtection algorithmName="SHA-512" hashValue="Vx+e1nF3aXpf9aVm2ggdnVvJ6LDN7bVlB4bcdP0Fr4nJ4cZY+Rn3jnkGR4SssTd0naGn3ivg9QYBcIAP7alLCg==" saltValue="+GNjuavCy0ZiG5qwR9pSkA==" spinCount="100000" sheet="1" objects="1" scenarios="1" formatCells="0"/>
  <mergeCells count="2">
    <mergeCell ref="A4:D4"/>
    <mergeCell ref="U1:X1"/>
  </mergeCells>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509CBA9-8963-4DE6-9779-B7AC53789FF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5</vt:i4>
      </vt:variant>
      <vt:variant>
        <vt:lpstr>Zone denumite</vt:lpstr>
      </vt:variant>
      <vt:variant>
        <vt:i4>138</vt:i4>
      </vt:variant>
    </vt:vector>
  </HeadingPairs>
  <TitlesOfParts>
    <vt:vector size="143" baseType="lpstr">
      <vt:lpstr>Date Furnizor</vt:lpstr>
      <vt:lpstr>Anexa Pers. cu Pct.</vt:lpstr>
      <vt:lpstr>Anexa Pers. cu Pct. Continuare</vt:lpstr>
      <vt:lpstr>Anexa Pers. cu Pct. Continuare2</vt:lpstr>
      <vt:lpstr>Nom</vt:lpstr>
      <vt:lpstr>AB</vt:lpstr>
      <vt:lpstr>AG</vt:lpstr>
      <vt:lpstr>An_Curent</vt:lpstr>
      <vt:lpstr>AR</vt:lpstr>
      <vt:lpstr>B</vt:lpstr>
      <vt:lpstr>BC</vt:lpstr>
      <vt:lpstr>BH</vt:lpstr>
      <vt:lpstr>BN</vt:lpstr>
      <vt:lpstr>BR</vt:lpstr>
      <vt:lpstr>BT</vt:lpstr>
      <vt:lpstr>BV</vt:lpstr>
      <vt:lpstr>BZ</vt:lpstr>
      <vt:lpstr>Cat_Pers</vt:lpstr>
      <vt:lpstr>Cat_Pers_Pct</vt:lpstr>
      <vt:lpstr>CJ</vt:lpstr>
      <vt:lpstr>CL</vt:lpstr>
      <vt:lpstr>CS</vt:lpstr>
      <vt:lpstr>CT</vt:lpstr>
      <vt:lpstr>CUI</vt:lpstr>
      <vt:lpstr>CV</vt:lpstr>
      <vt:lpstr>Da_Nu</vt:lpstr>
      <vt:lpstr>Data_Compl</vt:lpstr>
      <vt:lpstr>Data_Depunere_Mapa</vt:lpstr>
      <vt:lpstr>Data_Incep_Contract</vt:lpstr>
      <vt:lpstr>Data_Publicare_Mape</vt:lpstr>
      <vt:lpstr>Data_Ref</vt:lpstr>
      <vt:lpstr>DB</vt:lpstr>
      <vt:lpstr>DJ</vt:lpstr>
      <vt:lpstr>'Date Furnizor'!Furn_Adr_Ap</vt:lpstr>
      <vt:lpstr>Furn_Adr_Ap</vt:lpstr>
      <vt:lpstr>'Date Furnizor'!Furn_Adr_Bl</vt:lpstr>
      <vt:lpstr>Furn_Adr_Bl</vt:lpstr>
      <vt:lpstr>'Date Furnizor'!Furn_Adr_Et</vt:lpstr>
      <vt:lpstr>Furn_Adr_Et</vt:lpstr>
      <vt:lpstr>'Date Furnizor'!Furn_Adr_Fax</vt:lpstr>
      <vt:lpstr>Furn_Adr_Fax</vt:lpstr>
      <vt:lpstr>'Date Furnizor'!Furn_Adr_Fix</vt:lpstr>
      <vt:lpstr>Furn_Adr_Fix</vt:lpstr>
      <vt:lpstr>'Date Furnizor'!Furn_Adr_Jud</vt:lpstr>
      <vt:lpstr>Furn_Adr_Jud</vt:lpstr>
      <vt:lpstr>'Date Furnizor'!Furn_Adr_Loc</vt:lpstr>
      <vt:lpstr>Furn_Adr_Loc</vt:lpstr>
      <vt:lpstr>'Date Furnizor'!Furn_Adr_Mail</vt:lpstr>
      <vt:lpstr>Furn_Adr_Mail</vt:lpstr>
      <vt:lpstr>'Date Furnizor'!Furn_Adr_Mobil</vt:lpstr>
      <vt:lpstr>Furn_Adr_Mobil</vt:lpstr>
      <vt:lpstr>'Date Furnizor'!Furn_Adr_Nr</vt:lpstr>
      <vt:lpstr>Furn_Adr_Nr</vt:lpstr>
      <vt:lpstr>'Date Furnizor'!Furn_Adr_Sc</vt:lpstr>
      <vt:lpstr>Furn_Adr_Sc</vt:lpstr>
      <vt:lpstr>'Date Furnizor'!Furn_Adr_Str</vt:lpstr>
      <vt:lpstr>Furn_Adr_Str</vt:lpstr>
      <vt:lpstr>'Date Furnizor'!Furn_Adr_Web</vt:lpstr>
      <vt:lpstr>Furn_Adr_Web</vt:lpstr>
      <vt:lpstr>'Date Furnizor'!Furn_Banca</vt:lpstr>
      <vt:lpstr>Furn_Banca</vt:lpstr>
      <vt:lpstr>'Date Furnizor'!Furn_Cont</vt:lpstr>
      <vt:lpstr>Furn_Cont</vt:lpstr>
      <vt:lpstr>'Date Furnizor'!Furn_Den</vt:lpstr>
      <vt:lpstr>Furn_Den</vt:lpstr>
      <vt:lpstr>'Date Furnizor'!Furn_ReprLeg_CNP</vt:lpstr>
      <vt:lpstr>Furn_ReprLeg_CNP</vt:lpstr>
      <vt:lpstr>'Date Furnizor'!Furn_ReprLeg_Nume</vt:lpstr>
      <vt:lpstr>Furn_ReprLeg_Nume</vt:lpstr>
      <vt:lpstr>'Date Furnizor'!Furn_ReprLeg_PreNume</vt:lpstr>
      <vt:lpstr>Furn_ReprLeg_PreNume</vt:lpstr>
      <vt:lpstr>'Date Furnizor'!Furn_Sucursala</vt:lpstr>
      <vt:lpstr>Furn_Sucursala</vt:lpstr>
      <vt:lpstr>GJ</vt:lpstr>
      <vt:lpstr>GL</vt:lpstr>
      <vt:lpstr>GR</vt:lpstr>
      <vt:lpstr>Grade_Prof</vt:lpstr>
      <vt:lpstr>HD</vt:lpstr>
      <vt:lpstr>HR</vt:lpstr>
      <vt:lpstr>IF</vt:lpstr>
      <vt:lpstr>IL</vt:lpstr>
      <vt:lpstr>'Anexa Pers. cu Pct.'!Imprimare_titluri</vt:lpstr>
      <vt:lpstr>'Anexa Pers. cu Pct. Continuare'!Imprimare_titluri</vt:lpstr>
      <vt:lpstr>'Anexa Pers. cu Pct. Continuare2'!Imprimare_titluri</vt:lpstr>
      <vt:lpstr>IS</vt:lpstr>
      <vt:lpstr>Jud</vt:lpstr>
      <vt:lpstr>Judete</vt:lpstr>
      <vt:lpstr>Lipsa_Den</vt:lpstr>
      <vt:lpstr>MH</vt:lpstr>
      <vt:lpstr>MM</vt:lpstr>
      <vt:lpstr>MS</vt:lpstr>
      <vt:lpstr>Nom_Jud</vt:lpstr>
      <vt:lpstr>Nom_Spec</vt:lpstr>
      <vt:lpstr>NT</vt:lpstr>
      <vt:lpstr>Nume_Spec</vt:lpstr>
      <vt:lpstr>Ore</vt:lpstr>
      <vt:lpstr>OT</vt:lpstr>
      <vt:lpstr>PH</vt:lpstr>
      <vt:lpstr>'Date Furnizor'!PL_Adr_Ap</vt:lpstr>
      <vt:lpstr>PL_Adr_Ap</vt:lpstr>
      <vt:lpstr>'Date Furnizor'!PL_Adr_Bl</vt:lpstr>
      <vt:lpstr>PL_Adr_Bl</vt:lpstr>
      <vt:lpstr>'Date Furnizor'!PL_Adr_Et</vt:lpstr>
      <vt:lpstr>PL_Adr_Et</vt:lpstr>
      <vt:lpstr>'Date Furnizor'!PL_Adr_Fax</vt:lpstr>
      <vt:lpstr>PL_Adr_Fax</vt:lpstr>
      <vt:lpstr>'Date Furnizor'!PL_Adr_Fix</vt:lpstr>
      <vt:lpstr>PL_Adr_Fix</vt:lpstr>
      <vt:lpstr>'Date Furnizor'!PL_Adr_Jud</vt:lpstr>
      <vt:lpstr>PL_Adr_Jud</vt:lpstr>
      <vt:lpstr>'Date Furnizor'!PL_Adr_Loc</vt:lpstr>
      <vt:lpstr>PL_Adr_Loc</vt:lpstr>
      <vt:lpstr>'Date Furnizor'!PL_Adr_Mail</vt:lpstr>
      <vt:lpstr>PL_Adr_Mail</vt:lpstr>
      <vt:lpstr>'Date Furnizor'!PL_Adr_Mobil</vt:lpstr>
      <vt:lpstr>PL_Adr_Mobil</vt:lpstr>
      <vt:lpstr>'Date Furnizor'!PL_Adr_Nr</vt:lpstr>
      <vt:lpstr>PL_Adr_Nr</vt:lpstr>
      <vt:lpstr>'Date Furnizor'!PL_Adr_Sc</vt:lpstr>
      <vt:lpstr>PL_Adr_Sc</vt:lpstr>
      <vt:lpstr>'Date Furnizor'!PL_Adr_Str</vt:lpstr>
      <vt:lpstr>PL_Adr_Str</vt:lpstr>
      <vt:lpstr>'Date Furnizor'!PL_Adr_Web</vt:lpstr>
      <vt:lpstr>PL_Adr_Web</vt:lpstr>
      <vt:lpstr>PL_Den</vt:lpstr>
      <vt:lpstr>PL_PersCont_CNP</vt:lpstr>
      <vt:lpstr>PL_PersCont_Nume</vt:lpstr>
      <vt:lpstr>PL_PersCont_Prenume</vt:lpstr>
      <vt:lpstr>SB</vt:lpstr>
      <vt:lpstr>SJ</vt:lpstr>
      <vt:lpstr>SM</vt:lpstr>
      <vt:lpstr>SV</vt:lpstr>
      <vt:lpstr>Tip_Cntr</vt:lpstr>
      <vt:lpstr>TL</vt:lpstr>
      <vt:lpstr>TM</vt:lpstr>
      <vt:lpstr>TR</vt:lpstr>
      <vt:lpstr>VL</vt:lpstr>
      <vt:lpstr>VN</vt:lpstr>
      <vt:lpstr>VS</vt:lpstr>
      <vt:lpstr>'Anexa Pers. cu Pct.'!Zona_de_imprimat</vt:lpstr>
      <vt:lpstr>'Anexa Pers. cu Pct. Continuare'!Zona_de_imprimat</vt:lpstr>
      <vt:lpstr>'Anexa Pers. cu Pct. Continuare2'!Zona_de_imprimat</vt:lpstr>
      <vt:lpstr>'Date Furnizor'!Zona_de_imprimat</vt:lpstr>
    </vt:vector>
  </TitlesOfParts>
  <Company>Casaopsnaj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Apostol Emilia</dc:creator>
  <cp:lastModifiedBy>Aurel S</cp:lastModifiedBy>
  <cp:lastPrinted>2021-07-01T13:57:49Z</cp:lastPrinted>
  <dcterms:created xsi:type="dcterms:W3CDTF">2021-06-07T10:02:15Z</dcterms:created>
  <dcterms:modified xsi:type="dcterms:W3CDTF">2024-08-22T14:01:09Z</dcterms:modified>
</cp:coreProperties>
</file>